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V:\Strateginis skyrius\Mindaugas Satkus\STRATEGIJA\Strateginis VEIKLOS planas\SVP 2016-2018 m\2016-11 SVP\"/>
    </mc:Choice>
  </mc:AlternateContent>
  <bookViews>
    <workbookView xWindow="120" yWindow="210" windowWidth="7500" windowHeight="5655"/>
  </bookViews>
  <sheets>
    <sheet name="1 lentele" sheetId="3" r:id="rId1"/>
    <sheet name="2016 m. tikslai" sheetId="4" r:id="rId2"/>
  </sheets>
  <definedNames>
    <definedName name="_xlnm.Print_Area" localSheetId="0">'1 lentele'!$A$1:$T$140</definedName>
    <definedName name="_xlnm.Print_Titles" localSheetId="0">'1 lentele'!$4:$7</definedName>
  </definedNames>
  <calcPr calcId="152511"/>
</workbook>
</file>

<file path=xl/calcChain.xml><?xml version="1.0" encoding="utf-8"?>
<calcChain xmlns="http://schemas.openxmlformats.org/spreadsheetml/2006/main">
  <c r="R139" i="3" l="1"/>
  <c r="M139" i="3"/>
  <c r="J139" i="3"/>
  <c r="I139" i="3"/>
  <c r="Q116" i="3"/>
  <c r="N116" i="3"/>
  <c r="M116" i="3"/>
  <c r="J116" i="3"/>
  <c r="I116" i="3"/>
  <c r="Q129" i="3"/>
  <c r="N129" i="3"/>
  <c r="M129" i="3"/>
  <c r="I129" i="3"/>
  <c r="E129" i="3"/>
  <c r="M115" i="3"/>
  <c r="J115" i="3"/>
  <c r="I115" i="3"/>
  <c r="R126" i="3"/>
  <c r="N126" i="3"/>
  <c r="J126" i="3"/>
  <c r="F126" i="3"/>
  <c r="R93" i="3"/>
  <c r="P132" i="3"/>
  <c r="I132" i="3"/>
  <c r="E132" i="3"/>
  <c r="G132" i="3"/>
  <c r="T93" i="3"/>
  <c r="S93" i="3"/>
  <c r="P111" i="3"/>
  <c r="O93" i="3"/>
  <c r="L111" i="3"/>
  <c r="K111" i="3"/>
  <c r="E93" i="3"/>
  <c r="G93" i="3"/>
  <c r="T116" i="3"/>
  <c r="S116" i="3"/>
  <c r="O116" i="3"/>
  <c r="K116" i="3"/>
  <c r="H116" i="3"/>
  <c r="G116" i="3"/>
  <c r="E116" i="3"/>
  <c r="S119" i="3"/>
  <c r="Q119" i="3"/>
  <c r="M119" i="3"/>
  <c r="K119" i="3"/>
  <c r="I119" i="3"/>
  <c r="H119" i="3"/>
  <c r="G119" i="3"/>
  <c r="E119" i="3"/>
  <c r="T129" i="3"/>
  <c r="S129" i="3"/>
  <c r="O129" i="3"/>
  <c r="K129" i="3"/>
  <c r="H129" i="3"/>
  <c r="G129" i="3"/>
  <c r="Q117" i="3"/>
  <c r="O117" i="3"/>
  <c r="M117" i="3"/>
  <c r="I117" i="3"/>
  <c r="E117" i="3"/>
  <c r="S72" i="3"/>
  <c r="F111" i="3"/>
  <c r="Q139" i="3"/>
  <c r="Q134" i="3"/>
  <c r="I134" i="3"/>
  <c r="Q115" i="3"/>
  <c r="Q132" i="3"/>
  <c r="M132" i="3"/>
  <c r="Q112" i="3"/>
  <c r="I112" i="3"/>
  <c r="E112" i="3"/>
  <c r="Q130" i="3"/>
  <c r="I130" i="3"/>
  <c r="I66" i="3"/>
  <c r="N139" i="3"/>
  <c r="F139" i="3"/>
  <c r="E139" i="3"/>
  <c r="R134" i="3"/>
  <c r="N134" i="3"/>
  <c r="M134" i="3"/>
  <c r="J134" i="3"/>
  <c r="F134" i="3"/>
  <c r="E134" i="3"/>
  <c r="R115" i="3"/>
  <c r="N115" i="3"/>
  <c r="F115" i="3"/>
  <c r="E115" i="3"/>
  <c r="J132" i="3"/>
  <c r="J129" i="3"/>
  <c r="F129" i="3"/>
  <c r="M112" i="3"/>
  <c r="M130" i="3"/>
  <c r="F130" i="3"/>
  <c r="R111" i="3"/>
  <c r="Q66" i="3"/>
  <c r="N66" i="3"/>
  <c r="E66" i="3"/>
  <c r="F112" i="3"/>
  <c r="G112" i="3"/>
  <c r="H112" i="3"/>
  <c r="J112" i="3"/>
  <c r="K112" i="3"/>
  <c r="L112" i="3"/>
  <c r="N112" i="3"/>
  <c r="O112" i="3"/>
  <c r="P112" i="3"/>
  <c r="R112" i="3"/>
  <c r="S112" i="3"/>
  <c r="T112" i="3"/>
  <c r="G134" i="3"/>
  <c r="H134" i="3"/>
  <c r="K134" i="3"/>
  <c r="L134" i="3"/>
  <c r="O134" i="3"/>
  <c r="P134" i="3"/>
  <c r="S134" i="3"/>
  <c r="T134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E113" i="3"/>
  <c r="G126" i="3"/>
  <c r="H126" i="3"/>
  <c r="I126" i="3"/>
  <c r="K126" i="3"/>
  <c r="L126" i="3"/>
  <c r="M126" i="3"/>
  <c r="O126" i="3"/>
  <c r="P126" i="3"/>
  <c r="Q126" i="3"/>
  <c r="S126" i="3"/>
  <c r="T126" i="3"/>
  <c r="E126" i="3"/>
  <c r="G115" i="3"/>
  <c r="H115" i="3"/>
  <c r="K115" i="3"/>
  <c r="L115" i="3"/>
  <c r="O115" i="3"/>
  <c r="P115" i="3"/>
  <c r="S115" i="3"/>
  <c r="T115" i="3"/>
  <c r="L116" i="3"/>
  <c r="P116" i="3"/>
  <c r="R116" i="3"/>
  <c r="L129" i="3"/>
  <c r="P129" i="3"/>
  <c r="R129" i="3"/>
  <c r="G139" i="3"/>
  <c r="H139" i="3"/>
  <c r="K139" i="3"/>
  <c r="L139" i="3"/>
  <c r="O139" i="3"/>
  <c r="P139" i="3"/>
  <c r="S139" i="3"/>
  <c r="T139" i="3"/>
  <c r="N119" i="3"/>
  <c r="J119" i="3"/>
  <c r="N117" i="3"/>
  <c r="J117" i="3"/>
  <c r="R124" i="3"/>
  <c r="Q124" i="3"/>
  <c r="N124" i="3"/>
  <c r="M124" i="3"/>
  <c r="J124" i="3"/>
  <c r="E124" i="3"/>
  <c r="N32" i="3"/>
  <c r="M32" i="3"/>
  <c r="I32" i="3"/>
  <c r="E4" i="4" s="1"/>
  <c r="L127" i="3"/>
  <c r="T133" i="3"/>
  <c r="Q133" i="3"/>
  <c r="M133" i="3"/>
  <c r="L133" i="3"/>
  <c r="I133" i="3"/>
  <c r="H133" i="3"/>
  <c r="T119" i="3"/>
  <c r="P119" i="3"/>
  <c r="L119" i="3"/>
  <c r="T118" i="3"/>
  <c r="H118" i="3"/>
  <c r="T45" i="3"/>
  <c r="Q45" i="3"/>
  <c r="M45" i="3"/>
  <c r="L45" i="3"/>
  <c r="I45" i="3"/>
  <c r="E6" i="4" s="1"/>
  <c r="E45" i="3"/>
  <c r="E130" i="3"/>
  <c r="R119" i="3"/>
  <c r="F117" i="3"/>
  <c r="N72" i="3"/>
  <c r="Q127" i="3"/>
  <c r="I127" i="3"/>
  <c r="E127" i="3"/>
  <c r="Q125" i="3"/>
  <c r="S125" i="3"/>
  <c r="M125" i="3"/>
  <c r="I125" i="3"/>
  <c r="K125" i="3"/>
  <c r="E125" i="3"/>
  <c r="G125" i="3"/>
  <c r="S132" i="3"/>
  <c r="S85" i="3"/>
  <c r="M85" i="3"/>
  <c r="K85" i="3"/>
  <c r="I85" i="3"/>
  <c r="G85" i="3"/>
  <c r="E85" i="3"/>
  <c r="K132" i="3"/>
  <c r="O111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E109" i="3"/>
  <c r="M137" i="3"/>
  <c r="I137" i="3"/>
  <c r="E137" i="3"/>
  <c r="M136" i="3"/>
  <c r="I136" i="3"/>
  <c r="E136" i="3"/>
  <c r="E133" i="3"/>
  <c r="I124" i="3"/>
  <c r="M123" i="3"/>
  <c r="I123" i="3"/>
  <c r="E123" i="3"/>
  <c r="M138" i="3"/>
  <c r="I138" i="3"/>
  <c r="E138" i="3"/>
  <c r="E131" i="3"/>
  <c r="F124" i="3"/>
  <c r="J32" i="3"/>
  <c r="E32" i="3"/>
  <c r="G72" i="3"/>
  <c r="H72" i="3"/>
  <c r="L72" i="3"/>
  <c r="O72" i="3"/>
  <c r="P72" i="3"/>
  <c r="T72" i="3"/>
  <c r="M127" i="3"/>
  <c r="I135" i="3"/>
  <c r="O85" i="3"/>
  <c r="R114" i="3"/>
  <c r="N114" i="3"/>
  <c r="M114" i="3"/>
  <c r="J114" i="3"/>
  <c r="I114" i="3"/>
  <c r="E114" i="3"/>
  <c r="N127" i="3"/>
  <c r="F127" i="3"/>
  <c r="N125" i="3"/>
  <c r="F125" i="3"/>
  <c r="K128" i="3"/>
  <c r="I128" i="3"/>
  <c r="H128" i="3"/>
  <c r="G128" i="3"/>
  <c r="E128" i="3"/>
  <c r="J85" i="3"/>
  <c r="L85" i="3"/>
  <c r="N85" i="3"/>
  <c r="P85" i="3"/>
  <c r="R85" i="3"/>
  <c r="T85" i="3"/>
  <c r="F85" i="3"/>
  <c r="H85" i="3"/>
  <c r="F45" i="3"/>
  <c r="G45" i="3"/>
  <c r="J45" i="3"/>
  <c r="K45" i="3"/>
  <c r="N45" i="3"/>
  <c r="O45" i="3"/>
  <c r="R45" i="3"/>
  <c r="S45" i="3"/>
  <c r="J93" i="3"/>
  <c r="H93" i="3"/>
  <c r="Q137" i="3"/>
  <c r="N137" i="3"/>
  <c r="Q136" i="3"/>
  <c r="F136" i="3"/>
  <c r="N133" i="3"/>
  <c r="F133" i="3"/>
  <c r="R130" i="3"/>
  <c r="N130" i="3"/>
  <c r="R123" i="3"/>
  <c r="N123" i="3"/>
  <c r="J123" i="3"/>
  <c r="F123" i="3"/>
  <c r="R138" i="3"/>
  <c r="N138" i="3"/>
  <c r="J138" i="3"/>
  <c r="I131" i="3"/>
  <c r="F119" i="3"/>
  <c r="T132" i="3"/>
  <c r="H132" i="3"/>
  <c r="T130" i="3"/>
  <c r="P130" i="3"/>
  <c r="L130" i="3"/>
  <c r="H130" i="3"/>
  <c r="P133" i="3"/>
  <c r="S122" i="3"/>
  <c r="I122" i="3"/>
  <c r="T128" i="3"/>
  <c r="P128" i="3"/>
  <c r="S120" i="3"/>
  <c r="O120" i="3"/>
  <c r="K120" i="3"/>
  <c r="G120" i="3"/>
  <c r="O132" i="3"/>
  <c r="K56" i="3"/>
  <c r="Q118" i="3"/>
  <c r="I118" i="3"/>
  <c r="E118" i="3"/>
  <c r="Q32" i="3"/>
  <c r="P114" i="3"/>
  <c r="H114" i="3"/>
  <c r="O128" i="3"/>
  <c r="K22" i="3"/>
  <c r="G22" i="3"/>
  <c r="P117" i="3"/>
  <c r="K117" i="3"/>
  <c r="H117" i="3"/>
  <c r="G124" i="3"/>
  <c r="H124" i="3"/>
  <c r="K124" i="3"/>
  <c r="L124" i="3"/>
  <c r="O124" i="3"/>
  <c r="P124" i="3"/>
  <c r="S124" i="3"/>
  <c r="T124" i="3"/>
  <c r="O119" i="3"/>
  <c r="F135" i="3"/>
  <c r="G135" i="3"/>
  <c r="H135" i="3"/>
  <c r="J135" i="3"/>
  <c r="K135" i="3"/>
  <c r="L135" i="3"/>
  <c r="M135" i="3"/>
  <c r="N135" i="3"/>
  <c r="O135" i="3"/>
  <c r="P135" i="3"/>
  <c r="Q135" i="3"/>
  <c r="R135" i="3"/>
  <c r="S135" i="3"/>
  <c r="T135" i="3"/>
  <c r="E135" i="3"/>
  <c r="G133" i="3"/>
  <c r="K133" i="3"/>
  <c r="O133" i="3"/>
  <c r="S133" i="3"/>
  <c r="L128" i="3"/>
  <c r="M128" i="3"/>
  <c r="N128" i="3"/>
  <c r="Q128" i="3"/>
  <c r="R128" i="3"/>
  <c r="S128" i="3"/>
  <c r="G127" i="3"/>
  <c r="J127" i="3"/>
  <c r="K127" i="3"/>
  <c r="O127" i="3"/>
  <c r="R127" i="3"/>
  <c r="S127" i="3"/>
  <c r="J125" i="3"/>
  <c r="O125" i="3"/>
  <c r="R125" i="3"/>
  <c r="G123" i="3"/>
  <c r="H123" i="3"/>
  <c r="K123" i="3"/>
  <c r="L123" i="3"/>
  <c r="O123" i="3"/>
  <c r="P123" i="3"/>
  <c r="S123" i="3"/>
  <c r="T123" i="3"/>
  <c r="E122" i="3"/>
  <c r="E121" i="3"/>
  <c r="E120" i="3"/>
  <c r="L137" i="3"/>
  <c r="H137" i="3"/>
  <c r="P136" i="3"/>
  <c r="L136" i="3"/>
  <c r="H136" i="3"/>
  <c r="T138" i="3"/>
  <c r="P138" i="3"/>
  <c r="H138" i="3"/>
  <c r="Q131" i="3"/>
  <c r="G117" i="3"/>
  <c r="O122" i="3"/>
  <c r="J122" i="3"/>
  <c r="T120" i="3"/>
  <c r="P120" i="3"/>
  <c r="L120" i="3"/>
  <c r="H120" i="3"/>
  <c r="T56" i="3"/>
  <c r="P56" i="3"/>
  <c r="H56" i="3"/>
  <c r="F56" i="3"/>
  <c r="I56" i="3"/>
  <c r="J56" i="3"/>
  <c r="M56" i="3"/>
  <c r="N56" i="3"/>
  <c r="Q56" i="3"/>
  <c r="R56" i="3"/>
  <c r="S56" i="3"/>
  <c r="E56" i="3"/>
  <c r="M118" i="3"/>
  <c r="L118" i="3"/>
  <c r="F32" i="3"/>
  <c r="G32" i="3"/>
  <c r="H32" i="3"/>
  <c r="K32" i="3"/>
  <c r="L32" i="3"/>
  <c r="O32" i="3"/>
  <c r="P32" i="3"/>
  <c r="S32" i="3"/>
  <c r="T32" i="3"/>
  <c r="S114" i="3"/>
  <c r="O114" i="3"/>
  <c r="K114" i="3"/>
  <c r="G114" i="3"/>
  <c r="G131" i="3"/>
  <c r="H131" i="3"/>
  <c r="J131" i="3"/>
  <c r="K131" i="3"/>
  <c r="L131" i="3"/>
  <c r="M131" i="3"/>
  <c r="N131" i="3"/>
  <c r="O131" i="3"/>
  <c r="P131" i="3"/>
  <c r="R131" i="3"/>
  <c r="S131" i="3"/>
  <c r="T131" i="3"/>
  <c r="F138" i="3"/>
  <c r="Q114" i="3"/>
  <c r="S22" i="3"/>
  <c r="R22" i="3"/>
  <c r="P118" i="3"/>
  <c r="G138" i="3"/>
  <c r="S117" i="3"/>
  <c r="T66" i="3"/>
  <c r="P66" i="3"/>
  <c r="L66" i="3"/>
  <c r="H66" i="3"/>
  <c r="G66" i="3"/>
  <c r="K66" i="3"/>
  <c r="O66" i="3"/>
  <c r="S66" i="3"/>
  <c r="J121" i="3"/>
  <c r="R120" i="3"/>
  <c r="N120" i="3"/>
  <c r="I120" i="3"/>
  <c r="S130" i="3"/>
  <c r="O130" i="3"/>
  <c r="F120" i="3"/>
  <c r="F118" i="3"/>
  <c r="F121" i="3"/>
  <c r="F122" i="3"/>
  <c r="F137" i="3"/>
  <c r="G130" i="3"/>
  <c r="G118" i="3"/>
  <c r="G121" i="3"/>
  <c r="G122" i="3"/>
  <c r="G136" i="3"/>
  <c r="G137" i="3"/>
  <c r="H121" i="3"/>
  <c r="H122" i="3"/>
  <c r="I121" i="3"/>
  <c r="J118" i="3"/>
  <c r="J120" i="3"/>
  <c r="J136" i="3"/>
  <c r="K130" i="3"/>
  <c r="K118" i="3"/>
  <c r="K121" i="3"/>
  <c r="K122" i="3"/>
  <c r="K136" i="3"/>
  <c r="K137" i="3"/>
  <c r="K138" i="3"/>
  <c r="L114" i="3"/>
  <c r="L117" i="3"/>
  <c r="L121" i="3"/>
  <c r="L122" i="3"/>
  <c r="L138" i="3"/>
  <c r="M120" i="3"/>
  <c r="M121" i="3"/>
  <c r="M122" i="3"/>
  <c r="N118" i="3"/>
  <c r="N121" i="3"/>
  <c r="N122" i="3"/>
  <c r="O118" i="3"/>
  <c r="O121" i="3"/>
  <c r="O136" i="3"/>
  <c r="O137" i="3"/>
  <c r="O138" i="3"/>
  <c r="P121" i="3"/>
  <c r="P122" i="3"/>
  <c r="Q120" i="3"/>
  <c r="Q121" i="3"/>
  <c r="Q122" i="3"/>
  <c r="R118" i="3"/>
  <c r="R121" i="3"/>
  <c r="R122" i="3"/>
  <c r="R136" i="3"/>
  <c r="S118" i="3"/>
  <c r="S121" i="3"/>
  <c r="S136" i="3"/>
  <c r="S137" i="3"/>
  <c r="S138" i="3"/>
  <c r="T114" i="3"/>
  <c r="T117" i="3"/>
  <c r="T121" i="3"/>
  <c r="T122" i="3"/>
  <c r="T137" i="3"/>
  <c r="O22" i="3"/>
  <c r="L22" i="3"/>
  <c r="N22" i="3"/>
  <c r="F22" i="3"/>
  <c r="P137" i="3"/>
  <c r="T136" i="3"/>
  <c r="J22" i="3"/>
  <c r="F114" i="3"/>
  <c r="F131" i="3"/>
  <c r="N93" i="3"/>
  <c r="L56" i="3"/>
  <c r="H22" i="3"/>
  <c r="R137" i="3"/>
  <c r="N136" i="3"/>
  <c r="J137" i="3"/>
  <c r="R133" i="3"/>
  <c r="J133" i="3"/>
  <c r="Q138" i="3"/>
  <c r="Q123" i="3"/>
  <c r="J130" i="3"/>
  <c r="F66" i="3"/>
  <c r="J66" i="3"/>
  <c r="R66" i="3"/>
  <c r="G56" i="3"/>
  <c r="O56" i="3"/>
  <c r="J128" i="3"/>
  <c r="F128" i="3"/>
  <c r="T125" i="3"/>
  <c r="P125" i="3"/>
  <c r="L125" i="3"/>
  <c r="H125" i="3"/>
  <c r="T127" i="3"/>
  <c r="P127" i="3"/>
  <c r="H127" i="3"/>
  <c r="L93" i="3"/>
  <c r="L132" i="3"/>
  <c r="Q22" i="3"/>
  <c r="I22" i="3"/>
  <c r="E22" i="3"/>
  <c r="M22" i="3"/>
  <c r="P22" i="3"/>
  <c r="T22" i="3"/>
  <c r="E7" i="4"/>
  <c r="Q85" i="3"/>
  <c r="N111" i="3"/>
  <c r="R32" i="3"/>
  <c r="F132" i="3"/>
  <c r="P45" i="3"/>
  <c r="H45" i="3"/>
  <c r="N132" i="3"/>
  <c r="R72" i="3"/>
  <c r="F72" i="3"/>
  <c r="E11" i="4"/>
  <c r="E19" i="4" s="1"/>
  <c r="E8" i="4"/>
  <c r="M66" i="3"/>
  <c r="S111" i="3"/>
  <c r="P93" i="3"/>
  <c r="K93" i="3"/>
  <c r="F93" i="3"/>
  <c r="F110" i="3"/>
  <c r="T111" i="3"/>
  <c r="H111" i="3"/>
  <c r="G111" i="3"/>
  <c r="I93" i="3"/>
  <c r="E10" i="4" s="1"/>
  <c r="M93" i="3"/>
  <c r="Q93" i="3"/>
  <c r="R132" i="3"/>
  <c r="Q72" i="3"/>
  <c r="M111" i="3"/>
  <c r="M72" i="3"/>
  <c r="I111" i="3"/>
  <c r="I72" i="3"/>
  <c r="K72" i="3"/>
  <c r="J72" i="3"/>
  <c r="R117" i="3"/>
  <c r="J111" i="3"/>
  <c r="F116" i="3"/>
  <c r="Q111" i="3"/>
  <c r="E72" i="3"/>
  <c r="E111" i="3"/>
  <c r="E9" i="4" l="1"/>
  <c r="E5" i="4"/>
  <c r="E3" i="4"/>
  <c r="E12" i="4" s="1"/>
  <c r="O110" i="3"/>
  <c r="M110" i="3"/>
  <c r="E18" i="4"/>
  <c r="Q110" i="3"/>
  <c r="N110" i="3"/>
  <c r="E110" i="3"/>
  <c r="T110" i="3"/>
  <c r="L140" i="3"/>
  <c r="S110" i="3"/>
  <c r="K110" i="3"/>
  <c r="L110" i="3"/>
  <c r="R110" i="3"/>
  <c r="G110" i="3"/>
  <c r="E17" i="4"/>
  <c r="K140" i="3"/>
  <c r="H110" i="3"/>
  <c r="O140" i="3"/>
  <c r="F140" i="3"/>
  <c r="F142" i="3" s="1"/>
  <c r="G140" i="3"/>
  <c r="J110" i="3"/>
  <c r="M140" i="3"/>
  <c r="R140" i="3"/>
  <c r="Q140" i="3"/>
  <c r="J140" i="3"/>
  <c r="H140" i="3"/>
  <c r="E140" i="3"/>
  <c r="I140" i="3"/>
  <c r="S140" i="3"/>
  <c r="T140" i="3"/>
  <c r="P110" i="3"/>
  <c r="P140" i="3"/>
  <c r="N140" i="3"/>
  <c r="I110" i="3"/>
  <c r="E16" i="4" l="1"/>
  <c r="E20" i="4" s="1"/>
  <c r="I142" i="3"/>
  <c r="O142" i="3"/>
  <c r="E142" i="3"/>
  <c r="M142" i="3"/>
  <c r="N142" i="3"/>
  <c r="Q142" i="3"/>
  <c r="T142" i="3"/>
  <c r="L142" i="3"/>
  <c r="S142" i="3"/>
  <c r="R142" i="3"/>
  <c r="K142" i="3"/>
  <c r="G142" i="3"/>
  <c r="H142" i="3"/>
  <c r="J142" i="3"/>
  <c r="P142" i="3"/>
  <c r="F10" i="4"/>
  <c r="F7" i="4"/>
  <c r="F6" i="4"/>
  <c r="F4" i="4"/>
  <c r="F8" i="4"/>
  <c r="F11" i="4"/>
  <c r="F9" i="4"/>
  <c r="F5" i="4"/>
  <c r="F3" i="4"/>
</calcChain>
</file>

<file path=xl/sharedStrings.xml><?xml version="1.0" encoding="utf-8"?>
<sst xmlns="http://schemas.openxmlformats.org/spreadsheetml/2006/main" count="208" uniqueCount="101">
  <si>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</si>
  <si>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</si>
  <si>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</si>
  <si>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</si>
  <si>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</si>
  <si>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</si>
  <si>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</si>
  <si>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</si>
  <si>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</si>
  <si>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</si>
  <si>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</si>
  <si>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</si>
  <si>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VB</t>
  </si>
  <si>
    <t>ES</t>
  </si>
  <si>
    <t>SL</t>
  </si>
  <si>
    <t>BFL</t>
  </si>
  <si>
    <t>VB(M)</t>
  </si>
  <si>
    <t>Laaif</t>
  </si>
  <si>
    <t>MK</t>
  </si>
  <si>
    <t>S</t>
  </si>
  <si>
    <t>PF</t>
  </si>
  <si>
    <t>Kt</t>
  </si>
  <si>
    <t>Ekonominio konkurencingumo didinimo programa</t>
  </si>
  <si>
    <t>VB(D)</t>
  </si>
  <si>
    <t>KPPP</t>
  </si>
  <si>
    <t>Aplinkos apsaugos programa</t>
  </si>
  <si>
    <t>AP(AA)</t>
  </si>
  <si>
    <t>LA</t>
  </si>
  <si>
    <t>AP(VS)</t>
  </si>
  <si>
    <t>AP(L)</t>
  </si>
  <si>
    <t>PL</t>
  </si>
  <si>
    <t>Sveikatos apsaugos programa</t>
  </si>
  <si>
    <t>Socialinės paramos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</si>
  <si>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</si>
  <si>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</si>
  <si>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</si>
  <si>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VIP</t>
  </si>
  <si>
    <t>Savivaldybės valdymo ir pagrindinių funkcijų vykdymo programa</t>
  </si>
  <si>
    <t>SB(P)</t>
  </si>
  <si>
    <t>LK</t>
  </si>
  <si>
    <t>VB(L)</t>
  </si>
  <si>
    <t>VB(R)</t>
  </si>
  <si>
    <t>Iš viso programai:</t>
  </si>
  <si>
    <t xml:space="preserve">IŠ VISO: 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</si>
  <si>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</si>
  <si>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lėšos  </t>
    </r>
    <r>
      <rPr>
        <b/>
        <sz val="8"/>
        <rFont val="Arial"/>
        <family val="2"/>
        <charset val="186"/>
      </rPr>
      <t>VB</t>
    </r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</si>
  <si>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</si>
  <si>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</si>
  <si>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</si>
  <si>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</si>
  <si>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AP(AA)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</si>
  <si>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AP(VS)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</si>
  <si>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 xml:space="preserve">AP(L) </t>
    </r>
    <r>
      <rPr>
        <sz val="8"/>
        <rFont val="Arial"/>
        <family val="2"/>
        <charset val="186"/>
      </rPr>
      <t>likutis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</si>
  <si>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</si>
  <si>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Privatizavimo fondo lėšos </t>
    </r>
    <r>
      <rPr>
        <b/>
        <sz val="8"/>
        <rFont val="Arial"/>
        <family val="2"/>
        <charset val="186"/>
      </rPr>
      <t>PF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</si>
  <si>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</si>
  <si>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Bendrojo finansavimo lėšos  </t>
    </r>
    <r>
      <rPr>
        <b/>
        <sz val="8"/>
        <rFont val="Arial"/>
        <family val="2"/>
        <charset val="186"/>
      </rPr>
      <t>BFL</t>
    </r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</si>
  <si>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</si>
  <si>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</si>
  <si>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 (M)</t>
    </r>
  </si>
  <si>
    <r>
      <t xml:space="preserve">Praėjusių metų nepanaudoti biudžeto lėšų likučiai </t>
    </r>
    <r>
      <rPr>
        <b/>
        <sz val="8"/>
        <rFont val="Arial"/>
        <family val="2"/>
        <charset val="186"/>
      </rPr>
      <t>LK</t>
    </r>
  </si>
  <si>
    <r>
      <t xml:space="preserve">Valstybės biudžeto dotacijos žemės ūkio funkcijų vykdymui (Klaipėdos miesto savivaldybės  skiriamos lėšos) </t>
    </r>
    <r>
      <rPr>
        <b/>
        <sz val="8"/>
        <rFont val="Arial"/>
        <family val="2"/>
        <charset val="186"/>
      </rPr>
      <t>VB (L)</t>
    </r>
  </si>
  <si>
    <r>
      <t xml:space="preserve">Valstybės biudžeto dotacijos žemės ūkio funkcijų vykdymui (Neringos miesto savivaldybės  skiriamos lėšos </t>
    </r>
    <r>
      <rPr>
        <b/>
        <sz val="8"/>
        <rFont val="Arial"/>
        <family val="2"/>
        <charset val="186"/>
      </rPr>
      <t>VB(R)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</si>
  <si>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 (D)</t>
    </r>
  </si>
  <si>
    <r>
      <t xml:space="preserve">Valstybės investicijų programos lėšos </t>
    </r>
    <r>
      <rPr>
        <b/>
        <sz val="8"/>
        <rFont val="Arial"/>
        <family val="2"/>
        <charset val="186"/>
      </rPr>
      <t>VIP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</si>
  <si>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</si>
  <si>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</si>
  <si>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</si>
  <si>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</si>
  <si>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</si>
  <si>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</si>
  <si>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</si>
  <si>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</si>
  <si>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Kultūrinio paveldo puoselėjimo ir kultūros paslaugų plėtros programa</t>
  </si>
  <si>
    <t>8</t>
  </si>
  <si>
    <t>Plėtoti vietos savivaldą</t>
  </si>
  <si>
    <t>9</t>
  </si>
  <si>
    <t>2017 m. išlaidų projektas</t>
  </si>
  <si>
    <t>LS</t>
  </si>
  <si>
    <t>VB(B)</t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</si>
  <si>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</si>
  <si>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Valstybės biudžeto lėšos bendruomenėms </t>
    </r>
    <r>
      <rPr>
        <b/>
        <sz val="8"/>
        <rFont val="Arial"/>
        <family val="2"/>
        <charset val="186"/>
      </rPr>
      <t>VB(B)</t>
    </r>
  </si>
  <si>
    <t>proc.</t>
  </si>
  <si>
    <t>SB(D)</t>
  </si>
  <si>
    <r>
      <t xml:space="preserve">Savivaldybei perduotos lėšos </t>
    </r>
    <r>
      <rPr>
        <b/>
        <sz val="8"/>
        <rFont val="Arial"/>
        <family val="2"/>
        <charset val="186"/>
      </rPr>
      <t>SB(D)</t>
    </r>
  </si>
  <si>
    <r>
      <t xml:space="preserve">Perduotos lėšos minimaliam darbo užmokesčiui ir kt. </t>
    </r>
    <r>
      <rPr>
        <b/>
        <sz val="8"/>
        <rFont val="Arial"/>
        <family val="2"/>
        <charset val="186"/>
      </rPr>
      <t>SB(P)</t>
    </r>
  </si>
  <si>
    <t>NOR</t>
  </si>
  <si>
    <r>
      <t xml:space="preserve">Norbegijos finansinio mechanizmo programos lėšos </t>
    </r>
    <r>
      <rPr>
        <b/>
        <sz val="8"/>
        <rFont val="Arial"/>
        <family val="2"/>
        <charset val="186"/>
      </rPr>
      <t>NOR</t>
    </r>
  </si>
  <si>
    <t xml:space="preserve"> KLAIPĖDOS RAJONO SAVIVALDYBĖS STRATEGINIO VEIKLOS PLANO 2016-2018-ųjų M. PROGRAMŲ ASIGNAVIMŲ SUVESTINĖ</t>
  </si>
  <si>
    <t>2016 m. asignavimai</t>
  </si>
  <si>
    <t>2018 m. išlaidų projektas</t>
  </si>
  <si>
    <t>2015 m. faktas</t>
  </si>
  <si>
    <t>Lik</t>
  </si>
  <si>
    <r>
      <t xml:space="preserve">2015 m. socialinės paramos lėšų likučiai </t>
    </r>
    <r>
      <rPr>
        <b/>
        <sz val="8"/>
        <rFont val="Arial"/>
        <family val="2"/>
        <charset val="186"/>
      </rPr>
      <t>LS</t>
    </r>
  </si>
  <si>
    <r>
      <t xml:space="preserve">Uždirbamų lėšų nepanaudotas likutis </t>
    </r>
    <r>
      <rPr>
        <b/>
        <sz val="8"/>
        <rFont val="Arial"/>
        <family val="2"/>
        <charset val="186"/>
      </rPr>
      <t>Lik</t>
    </r>
  </si>
  <si>
    <t>2016 m. strateginių tikslų ir programų išlaidų suvestinė*</t>
  </si>
  <si>
    <t>tūkst. eurų</t>
  </si>
  <si>
    <t>Sudaryti palankias sąlygas sumaniems ir veikliems žmonėms gyventi ir veikti Klaipėdos rajone</t>
  </si>
  <si>
    <t>Klaipėdos rajono savivaldybės strateginio veiklos plano 2016-2018 m. 
4 priedas</t>
  </si>
  <si>
    <t>VB(P)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</si>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</sst>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19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Fill="1"/>
    <xf numFmtId="0" fontId="7" fillId="0" borderId="0" xfId="0" applyFont="1"/>
    <xf numFmtId="0" fontId="0" fillId="0" borderId="0" xfId="0" applyAlignment="1">
      <alignment horizontal="center" vertical="center"/>
    </xf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4" fillId="0" borderId="4" xfId="0" applyFont="1" applyFill="1" applyBorder="1"/>
    <xf numFmtId="0" fontId="9" fillId="0" borderId="0" xfId="0" applyFont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right"/>
    </xf>
    <xf numFmtId="165" fontId="10" fillId="0" borderId="0" xfId="2" applyNumberFormat="1" applyAlignment="1">
      <alignment vertical="center" wrapText="1"/>
    </xf>
    <xf numFmtId="0" fontId="10" fillId="0" borderId="0" xfId="2"/>
    <xf numFmtId="49" fontId="10" fillId="0" borderId="5" xfId="2" applyNumberFormat="1" applyBorder="1" applyAlignment="1">
      <alignment horizontal="center" vertical="center" wrapText="1"/>
    </xf>
    <xf numFmtId="165" fontId="10" fillId="0" borderId="5" xfId="2" applyNumberFormat="1" applyBorder="1" applyAlignment="1">
      <alignment vertical="center" wrapText="1"/>
    </xf>
    <xf numFmtId="165" fontId="5" fillId="0" borderId="5" xfId="2" applyNumberFormat="1" applyFont="1" applyBorder="1" applyAlignment="1">
      <alignment vertical="center" wrapText="1"/>
    </xf>
    <xf numFmtId="49" fontId="10" fillId="0" borderId="0" xfId="2" applyNumberFormat="1" applyAlignment="1">
      <alignment vertical="center" wrapText="1"/>
    </xf>
    <xf numFmtId="49" fontId="5" fillId="0" borderId="0" xfId="2" applyNumberFormat="1" applyFont="1" applyAlignment="1">
      <alignment vertical="center" wrapText="1"/>
    </xf>
    <xf numFmtId="0" fontId="4" fillId="0" borderId="6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165" fontId="10" fillId="0" borderId="0" xfId="2" applyNumberFormat="1" applyFont="1" applyAlignment="1">
      <alignment vertical="center" wrapText="1"/>
    </xf>
    <xf numFmtId="3" fontId="0" fillId="0" borderId="0" xfId="0" applyNumberFormat="1"/>
    <xf numFmtId="3" fontId="4" fillId="0" borderId="0" xfId="0" applyNumberFormat="1" applyFont="1"/>
    <xf numFmtId="0" fontId="4" fillId="0" borderId="0" xfId="0" applyFont="1" applyFill="1"/>
    <xf numFmtId="0" fontId="9" fillId="0" borderId="0" xfId="0" applyFont="1" applyFill="1"/>
    <xf numFmtId="166" fontId="4" fillId="0" borderId="0" xfId="0" applyNumberFormat="1" applyFont="1" applyAlignment="1">
      <alignment horizontal="center"/>
    </xf>
    <xf numFmtId="166" fontId="4" fillId="0" borderId="9" xfId="0" applyNumberFormat="1" applyFont="1" applyBorder="1" applyAlignment="1">
      <alignment horizontal="center"/>
    </xf>
    <xf numFmtId="166" fontId="4" fillId="0" borderId="10" xfId="0" applyNumberFormat="1" applyFont="1" applyBorder="1" applyAlignment="1">
      <alignment horizontal="center"/>
    </xf>
    <xf numFmtId="166" fontId="4" fillId="0" borderId="11" xfId="0" applyNumberFormat="1" applyFont="1" applyBorder="1" applyAlignment="1">
      <alignment horizontal="center"/>
    </xf>
    <xf numFmtId="166" fontId="4" fillId="0" borderId="12" xfId="0" applyNumberFormat="1" applyFont="1" applyBorder="1" applyAlignment="1">
      <alignment horizontal="center"/>
    </xf>
    <xf numFmtId="166" fontId="4" fillId="0" borderId="13" xfId="0" applyNumberFormat="1" applyFont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166" fontId="4" fillId="0" borderId="14" xfId="0" applyNumberFormat="1" applyFont="1" applyBorder="1" applyAlignment="1">
      <alignment horizontal="center"/>
    </xf>
    <xf numFmtId="166" fontId="4" fillId="0" borderId="15" xfId="0" applyNumberFormat="1" applyFont="1" applyBorder="1" applyAlignment="1">
      <alignment horizontal="center"/>
    </xf>
    <xf numFmtId="166" fontId="4" fillId="0" borderId="16" xfId="0" applyNumberFormat="1" applyFont="1" applyFill="1" applyBorder="1" applyAlignment="1">
      <alignment horizontal="center" vertical="center" wrapText="1"/>
    </xf>
    <xf numFmtId="166" fontId="4" fillId="0" borderId="17" xfId="0" applyNumberFormat="1" applyFont="1" applyFill="1" applyBorder="1" applyAlignment="1">
      <alignment horizontal="center" vertical="center" wrapText="1"/>
    </xf>
    <xf numFmtId="166" fontId="4" fillId="0" borderId="18" xfId="0" applyNumberFormat="1" applyFont="1" applyFill="1" applyBorder="1" applyAlignment="1">
      <alignment horizontal="center" vertical="center" wrapText="1"/>
    </xf>
    <xf numFmtId="166" fontId="4" fillId="0" borderId="19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>
      <alignment horizontal="center" vertical="center" wrapText="1"/>
    </xf>
    <xf numFmtId="166" fontId="4" fillId="0" borderId="19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4" fillId="0" borderId="20" xfId="0" applyNumberFormat="1" applyFont="1" applyBorder="1" applyAlignment="1">
      <alignment horizontal="center" vertical="center" textRotation="90"/>
    </xf>
    <xf numFmtId="166" fontId="4" fillId="0" borderId="21" xfId="0" applyNumberFormat="1" applyFont="1" applyBorder="1" applyAlignment="1">
      <alignment horizontal="center" vertical="center" textRotation="90" wrapText="1"/>
    </xf>
    <xf numFmtId="166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Alignment="1">
      <alignment horizontal="center"/>
    </xf>
    <xf numFmtId="166" fontId="8" fillId="2" borderId="24" xfId="0" applyNumberFormat="1" applyFont="1" applyFill="1" applyBorder="1" applyAlignment="1">
      <alignment horizontal="center"/>
    </xf>
    <xf numFmtId="166" fontId="4" fillId="0" borderId="25" xfId="0" applyNumberFormat="1" applyFont="1" applyBorder="1" applyAlignment="1" applyProtection="1">
      <alignment horizontal="center" vertical="center" wrapText="1"/>
      <protection locked="0"/>
    </xf>
    <xf numFmtId="166" fontId="4" fillId="0" borderId="17" xfId="0" applyNumberFormat="1" applyFont="1" applyBorder="1" applyAlignment="1" applyProtection="1">
      <alignment horizontal="center" vertical="center" wrapText="1"/>
      <protection locked="0"/>
    </xf>
    <xf numFmtId="166" fontId="4" fillId="0" borderId="18" xfId="0" applyNumberFormat="1" applyFont="1" applyBorder="1" applyAlignment="1" applyProtection="1">
      <alignment horizontal="center" vertical="center" wrapText="1"/>
      <protection locked="0"/>
    </xf>
    <xf numFmtId="166" fontId="4" fillId="0" borderId="13" xfId="0" applyNumberFormat="1" applyFont="1" applyBorder="1" applyAlignment="1" applyProtection="1">
      <alignment horizontal="center" vertical="center" wrapText="1"/>
      <protection locked="0"/>
    </xf>
    <xf numFmtId="166" fontId="4" fillId="0" borderId="5" xfId="0" applyNumberFormat="1" applyFont="1" applyBorder="1" applyAlignment="1" applyProtection="1">
      <alignment horizontal="center" vertical="center" wrapText="1"/>
      <protection locked="0"/>
    </xf>
    <xf numFmtId="166" fontId="4" fillId="0" borderId="14" xfId="0" applyNumberFormat="1" applyFont="1" applyBorder="1" applyAlignment="1" applyProtection="1">
      <alignment horizontal="center" vertical="center" wrapText="1"/>
      <protection locked="0"/>
    </xf>
    <xf numFmtId="166" fontId="4" fillId="0" borderId="19" xfId="0" applyNumberFormat="1" applyFont="1" applyBorder="1" applyAlignment="1" applyProtection="1">
      <alignment horizontal="center" vertical="center" wrapText="1"/>
      <protection locked="0"/>
    </xf>
    <xf numFmtId="166" fontId="4" fillId="0" borderId="26" xfId="0" applyNumberFormat="1" applyFont="1" applyBorder="1" applyAlignment="1" applyProtection="1">
      <alignment horizontal="center" vertical="center" wrapText="1"/>
      <protection locked="0"/>
    </xf>
    <xf numFmtId="166" fontId="4" fillId="0" borderId="27" xfId="0" applyNumberFormat="1" applyFont="1" applyBorder="1" applyAlignment="1">
      <alignment horizontal="center"/>
    </xf>
    <xf numFmtId="166" fontId="4" fillId="0" borderId="28" xfId="0" applyNumberFormat="1" applyFont="1" applyBorder="1" applyAlignment="1">
      <alignment horizontal="center"/>
    </xf>
    <xf numFmtId="166" fontId="4" fillId="0" borderId="29" xfId="0" applyNumberFormat="1" applyFont="1" applyBorder="1" applyAlignment="1">
      <alignment horizontal="center"/>
    </xf>
    <xf numFmtId="166" fontId="4" fillId="0" borderId="30" xfId="0" applyNumberFormat="1" applyFont="1" applyBorder="1" applyAlignment="1">
      <alignment horizontal="center"/>
    </xf>
    <xf numFmtId="166" fontId="8" fillId="3" borderId="22" xfId="0" applyNumberFormat="1" applyFont="1" applyFill="1" applyBorder="1" applyAlignment="1">
      <alignment horizontal="center"/>
    </xf>
    <xf numFmtId="166" fontId="8" fillId="3" borderId="23" xfId="0" applyNumberFormat="1" applyFont="1" applyFill="1" applyBorder="1" applyAlignment="1">
      <alignment horizontal="center"/>
    </xf>
    <xf numFmtId="166" fontId="8" fillId="3" borderId="24" xfId="0" applyNumberFormat="1" applyFont="1" applyFill="1" applyBorder="1" applyAlignment="1">
      <alignment horizontal="center"/>
    </xf>
    <xf numFmtId="166" fontId="8" fillId="3" borderId="31" xfId="0" applyNumberFormat="1" applyFont="1" applyFill="1" applyBorder="1" applyAlignment="1">
      <alignment horizontal="center"/>
    </xf>
    <xf numFmtId="166" fontId="4" fillId="0" borderId="25" xfId="0" applyNumberFormat="1" applyFont="1" applyBorder="1" applyAlignment="1">
      <alignment horizontal="center"/>
    </xf>
    <xf numFmtId="166" fontId="4" fillId="0" borderId="17" xfId="0" applyNumberFormat="1" applyFont="1" applyBorder="1" applyAlignment="1">
      <alignment horizontal="center"/>
    </xf>
    <xf numFmtId="166" fontId="4" fillId="0" borderId="18" xfId="0" applyNumberFormat="1" applyFont="1" applyBorder="1" applyAlignment="1">
      <alignment horizontal="center"/>
    </xf>
    <xf numFmtId="166" fontId="4" fillId="0" borderId="32" xfId="0" applyNumberFormat="1" applyFont="1" applyBorder="1" applyAlignment="1">
      <alignment horizontal="center"/>
    </xf>
    <xf numFmtId="166" fontId="4" fillId="0" borderId="33" xfId="0" applyNumberFormat="1" applyFont="1" applyBorder="1" applyAlignment="1">
      <alignment horizontal="center"/>
    </xf>
    <xf numFmtId="166" fontId="4" fillId="0" borderId="13" xfId="0" applyNumberFormat="1" applyFont="1" applyBorder="1" applyAlignment="1">
      <alignment horizontal="center" wrapText="1"/>
    </xf>
    <xf numFmtId="166" fontId="4" fillId="0" borderId="5" xfId="0" applyNumberFormat="1" applyFont="1" applyBorder="1" applyAlignment="1">
      <alignment horizontal="center" wrapText="1"/>
    </xf>
    <xf numFmtId="166" fontId="4" fillId="0" borderId="14" xfId="0" applyNumberFormat="1" applyFont="1" applyBorder="1" applyAlignment="1">
      <alignment horizontal="center" wrapText="1"/>
    </xf>
    <xf numFmtId="166" fontId="4" fillId="0" borderId="15" xfId="0" applyNumberFormat="1" applyFont="1" applyBorder="1" applyAlignment="1">
      <alignment horizontal="center" wrapText="1"/>
    </xf>
    <xf numFmtId="166" fontId="4" fillId="0" borderId="34" xfId="0" applyNumberFormat="1" applyFont="1" applyBorder="1" applyAlignment="1">
      <alignment horizontal="center" wrapText="1"/>
    </xf>
    <xf numFmtId="166" fontId="4" fillId="0" borderId="34" xfId="0" applyNumberFormat="1" applyFont="1" applyBorder="1" applyAlignment="1">
      <alignment horizontal="center"/>
    </xf>
    <xf numFmtId="166" fontId="4" fillId="0" borderId="35" xfId="0" applyNumberFormat="1" applyFont="1" applyBorder="1" applyAlignment="1">
      <alignment horizontal="center"/>
    </xf>
    <xf numFmtId="166" fontId="8" fillId="3" borderId="36" xfId="0" applyNumberFormat="1" applyFont="1" applyFill="1" applyBorder="1" applyAlignment="1">
      <alignment horizontal="center"/>
    </xf>
    <xf numFmtId="166" fontId="11" fillId="0" borderId="0" xfId="0" applyNumberFormat="1" applyFont="1" applyAlignment="1">
      <alignment horizontal="center"/>
    </xf>
    <xf numFmtId="49" fontId="5" fillId="0" borderId="5" xfId="2" applyNumberFormat="1" applyFont="1" applyBorder="1" applyAlignment="1">
      <alignment horizontal="center" vertical="center" wrapText="1"/>
    </xf>
    <xf numFmtId="166" fontId="10" fillId="0" borderId="5" xfId="2" applyNumberFormat="1" applyBorder="1" applyAlignment="1">
      <alignment horizontal="center" vertical="center" wrapText="1"/>
    </xf>
    <xf numFmtId="166" fontId="10" fillId="0" borderId="0" xfId="2" applyNumberFormat="1" applyAlignment="1">
      <alignment vertical="center" wrapText="1"/>
    </xf>
    <xf numFmtId="166" fontId="10" fillId="0" borderId="5" xfId="2" applyNumberFormat="1" applyBorder="1" applyAlignment="1">
      <alignment vertical="center" wrapText="1"/>
    </xf>
    <xf numFmtId="166" fontId="10" fillId="0" borderId="0" xfId="2" applyNumberFormat="1"/>
    <xf numFmtId="166" fontId="5" fillId="0" borderId="0" xfId="2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8" fillId="2" borderId="37" xfId="0" applyNumberFormat="1" applyFont="1" applyFill="1" applyBorder="1" applyAlignment="1">
      <alignment horizontal="center"/>
    </xf>
    <xf numFmtId="166" fontId="8" fillId="2" borderId="36" xfId="0" applyNumberFormat="1" applyFont="1" applyFill="1" applyBorder="1" applyAlignment="1">
      <alignment horizontal="center"/>
    </xf>
    <xf numFmtId="165" fontId="0" fillId="0" borderId="0" xfId="0" applyNumberFormat="1" applyFill="1" applyAlignment="1">
      <alignment horizontal="left" vertical="center"/>
    </xf>
    <xf numFmtId="165" fontId="0" fillId="0" borderId="0" xfId="0" applyNumberFormat="1" applyFill="1"/>
    <xf numFmtId="165" fontId="4" fillId="0" borderId="0" xfId="0" applyNumberFormat="1" applyFont="1" applyFill="1"/>
    <xf numFmtId="0" fontId="4" fillId="0" borderId="7" xfId="0" quotePrefix="1" applyFont="1" applyFill="1" applyBorder="1"/>
    <xf numFmtId="0" fontId="4" fillId="0" borderId="2" xfId="0" quotePrefix="1" applyFont="1" applyFill="1" applyBorder="1"/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8" fillId="2" borderId="37" xfId="0" applyFont="1" applyFill="1" applyBorder="1" applyAlignment="1">
      <alignment horizontal="right"/>
    </xf>
    <xf numFmtId="0" fontId="8" fillId="2" borderId="48" xfId="0" applyFont="1" applyFill="1" applyBorder="1" applyAlignment="1">
      <alignment horizontal="right"/>
    </xf>
    <xf numFmtId="0" fontId="8" fillId="2" borderId="49" xfId="0" applyFont="1" applyFill="1" applyBorder="1" applyAlignment="1">
      <alignment horizontal="right"/>
    </xf>
    <xf numFmtId="0" fontId="4" fillId="0" borderId="5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164" fontId="4" fillId="2" borderId="42" xfId="1" quotePrefix="1" applyFont="1" applyFill="1" applyBorder="1" applyAlignment="1">
      <alignment horizontal="center" vertical="center"/>
    </xf>
    <xf numFmtId="164" fontId="4" fillId="2" borderId="43" xfId="1" quotePrefix="1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56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3" borderId="22" xfId="0" applyFont="1" applyFill="1" applyBorder="1" applyAlignment="1">
      <alignment horizontal="right" vertical="center" wrapText="1"/>
    </xf>
    <xf numFmtId="0" fontId="3" fillId="3" borderId="23" xfId="0" applyFont="1" applyFill="1" applyBorder="1" applyAlignment="1">
      <alignment horizontal="right" vertical="center" wrapText="1"/>
    </xf>
    <xf numFmtId="0" fontId="3" fillId="3" borderId="36" xfId="0" applyFont="1" applyFill="1" applyBorder="1" applyAlignment="1">
      <alignment horizontal="righ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166" fontId="4" fillId="0" borderId="34" xfId="0" applyNumberFormat="1" applyFont="1" applyBorder="1" applyAlignment="1">
      <alignment horizontal="center" vertical="center" wrapText="1"/>
    </xf>
    <xf numFmtId="166" fontId="4" fillId="0" borderId="26" xfId="0" applyNumberFormat="1" applyFont="1" applyBorder="1" applyAlignment="1">
      <alignment horizontal="center" vertical="center" wrapText="1"/>
    </xf>
    <xf numFmtId="166" fontId="4" fillId="0" borderId="38" xfId="0" applyNumberFormat="1" applyFont="1" applyBorder="1" applyAlignment="1">
      <alignment horizontal="center" vertical="center" wrapText="1"/>
    </xf>
    <xf numFmtId="166" fontId="4" fillId="0" borderId="27" xfId="0" applyNumberFormat="1" applyFont="1" applyBorder="1" applyAlignment="1">
      <alignment horizontal="center" vertical="center" textRotation="90"/>
    </xf>
    <xf numFmtId="166" fontId="4" fillId="0" borderId="56" xfId="0" applyNumberFormat="1" applyFont="1" applyBorder="1" applyAlignment="1">
      <alignment horizontal="center" vertical="center" textRotation="90"/>
    </xf>
    <xf numFmtId="166" fontId="4" fillId="0" borderId="59" xfId="0" applyNumberFormat="1" applyFont="1" applyBorder="1" applyAlignment="1">
      <alignment horizontal="center" vertical="center" textRotation="90"/>
    </xf>
    <xf numFmtId="0" fontId="4" fillId="0" borderId="58" xfId="0" applyFont="1" applyBorder="1" applyAlignment="1">
      <alignment horizontal="center" vertical="center" textRotation="90" wrapText="1"/>
    </xf>
    <xf numFmtId="0" fontId="4" fillId="0" borderId="56" xfId="0" applyFont="1" applyBorder="1" applyAlignment="1">
      <alignment horizontal="center" vertical="center" textRotation="90" wrapText="1"/>
    </xf>
    <xf numFmtId="0" fontId="4" fillId="0" borderId="59" xfId="0" applyFont="1" applyBorder="1" applyAlignment="1">
      <alignment horizontal="center" vertical="center" textRotation="90"/>
    </xf>
    <xf numFmtId="0" fontId="6" fillId="3" borderId="37" xfId="0" applyFont="1" applyFill="1" applyBorder="1" applyAlignment="1">
      <alignment horizontal="right"/>
    </xf>
    <xf numFmtId="0" fontId="6" fillId="3" borderId="48" xfId="0" applyFont="1" applyFill="1" applyBorder="1" applyAlignment="1">
      <alignment horizontal="right"/>
    </xf>
    <xf numFmtId="0" fontId="6" fillId="3" borderId="49" xfId="0" applyFont="1" applyFill="1" applyBorder="1" applyAlignment="1">
      <alignment horizontal="right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/>
    </xf>
    <xf numFmtId="0" fontId="4" fillId="0" borderId="2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4" borderId="58" xfId="0" applyFont="1" applyFill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left" vertical="center" wrapText="1"/>
    </xf>
    <xf numFmtId="166" fontId="4" fillId="0" borderId="16" xfId="0" applyNumberFormat="1" applyFont="1" applyBorder="1" applyAlignment="1">
      <alignment horizontal="center" vertical="center" wrapText="1"/>
    </xf>
    <xf numFmtId="166" fontId="4" fillId="0" borderId="61" xfId="0" applyNumberFormat="1" applyFont="1" applyBorder="1" applyAlignment="1">
      <alignment horizontal="center" vertical="center" wrapText="1"/>
    </xf>
    <xf numFmtId="166" fontId="4" fillId="0" borderId="62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6" fontId="4" fillId="0" borderId="54" xfId="0" applyNumberFormat="1" applyFont="1" applyBorder="1" applyAlignment="1">
      <alignment horizontal="right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64" xfId="0" applyFont="1" applyFill="1" applyBorder="1" applyAlignment="1">
      <alignment horizontal="center" vertical="center" textRotation="90" wrapText="1"/>
    </xf>
    <xf numFmtId="0" fontId="5" fillId="0" borderId="64" xfId="0" applyFont="1" applyFill="1" applyBorder="1" applyAlignment="1">
      <alignment vertical="center" textRotation="90" wrapText="1"/>
    </xf>
    <xf numFmtId="0" fontId="5" fillId="0" borderId="7" xfId="0" applyFont="1" applyFill="1" applyBorder="1" applyAlignment="1">
      <alignment vertical="center" textRotation="90" wrapText="1"/>
    </xf>
    <xf numFmtId="166" fontId="4" fillId="0" borderId="29" xfId="0" applyNumberFormat="1" applyFont="1" applyBorder="1" applyAlignment="1">
      <alignment horizontal="center" vertical="center" textRotation="90" wrapText="1"/>
    </xf>
    <xf numFmtId="166" fontId="4" fillId="0" borderId="41" xfId="0" applyNumberFormat="1" applyFont="1" applyBorder="1" applyAlignment="1">
      <alignment horizontal="center" vertical="center" textRotation="90" wrapText="1"/>
    </xf>
    <xf numFmtId="0" fontId="4" fillId="0" borderId="60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165" fontId="2" fillId="0" borderId="0" xfId="2" applyNumberFormat="1" applyFont="1" applyAlignment="1">
      <alignment horizontal="center" vertical="center" wrapText="1"/>
    </xf>
    <xf numFmtId="49" fontId="10" fillId="0" borderId="0" xfId="2" applyNumberFormat="1" applyBorder="1" applyAlignment="1">
      <alignment horizontal="left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9" fontId="10" fillId="0" borderId="5" xfId="2" applyNumberFormat="1" applyBorder="1" applyAlignment="1">
      <alignment horizontal="center" vertical="center" wrapText="1"/>
    </xf>
    <xf numFmtId="165" fontId="10" fillId="0" borderId="5" xfId="2" applyNumberFormat="1" applyBorder="1" applyAlignment="1">
      <alignment horizontal="left" vertical="center" wrapText="1"/>
    </xf>
    <xf numFmtId="165" fontId="5" fillId="0" borderId="28" xfId="2" applyNumberFormat="1" applyFont="1" applyBorder="1" applyAlignment="1">
      <alignment horizontal="left" vertical="center" wrapText="1"/>
    </xf>
    <xf numFmtId="165" fontId="5" fillId="0" borderId="55" xfId="2" applyNumberFormat="1" applyFont="1" applyBorder="1" applyAlignment="1">
      <alignment horizontal="left" vertical="center" wrapText="1"/>
    </xf>
    <xf numFmtId="165" fontId="5" fillId="0" borderId="10" xfId="2" applyNumberFormat="1" applyFont="1" applyBorder="1" applyAlignment="1">
      <alignment horizontal="left" vertical="center" wrapText="1"/>
    </xf>
    <xf numFmtId="49" fontId="10" fillId="0" borderId="28" xfId="2" applyNumberFormat="1" applyBorder="1" applyAlignment="1">
      <alignment horizontal="center" vertical="center" wrapText="1"/>
    </xf>
    <xf numFmtId="49" fontId="10" fillId="0" borderId="55" xfId="2" applyNumberFormat="1" applyBorder="1" applyAlignment="1">
      <alignment horizontal="center" vertical="center" wrapText="1"/>
    </xf>
    <xf numFmtId="49" fontId="10" fillId="0" borderId="10" xfId="2" applyNumberFormat="1" applyBorder="1" applyAlignment="1">
      <alignment horizontal="center" vertical="center" wrapText="1"/>
    </xf>
  </cellXfs>
  <cellStyles count="3">
    <cellStyle name="Įprastas" xfId="0" builtinId="0"/>
    <cellStyle name="Kablelis" xfId="1" builtinId="3"/>
    <cellStyle name="Paprastas_programos ir tiksla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2016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9E-2"/>
          <c:y val="0.12721943701991378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</c:dPt>
          <c:dPt>
            <c:idx val="1"/>
            <c:bubble3D val="0"/>
            <c:explosion val="12"/>
          </c:dPt>
          <c:dPt>
            <c:idx val="2"/>
            <c:bubble3D val="0"/>
            <c:explosion val="13"/>
          </c:dPt>
          <c:dPt>
            <c:idx val="3"/>
            <c:bubble3D val="0"/>
            <c:explosion val="12"/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'2016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'2016 m. tikslai'!$E$16:$E$19</c:f>
              <c:numCache>
                <c:formatCode>#,##0.0</c:formatCode>
                <c:ptCount val="4"/>
                <c:pt idx="0">
                  <c:v>24907.569999999992</c:v>
                </c:pt>
                <c:pt idx="1">
                  <c:v>15060.717999999997</c:v>
                </c:pt>
                <c:pt idx="2">
                  <c:v>4057.7700000000004</c:v>
                </c:pt>
                <c:pt idx="3">
                  <c:v>6524.7999999999993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24E-2"/>
          <c:y val="7.1753298878877256E-2"/>
          <c:w val="0.9101589081959941"/>
          <c:h val="0.8220719575001578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5.7413453164614651E-2"/>
                  <c:y val="0.160838091114899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'2016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paramos programa</c:v>
                </c:pt>
                <c:pt idx="6">
                  <c:v>Kultūrinio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'2016 m. tikslai'!$E$3:$E$11</c:f>
              <c:numCache>
                <c:formatCode>#,##0.0</c:formatCode>
                <c:ptCount val="9"/>
                <c:pt idx="0">
                  <c:v>20796.099999999995</c:v>
                </c:pt>
                <c:pt idx="1">
                  <c:v>727.10000000000014</c:v>
                </c:pt>
                <c:pt idx="2">
                  <c:v>3384.37</c:v>
                </c:pt>
                <c:pt idx="3">
                  <c:v>3262.3999999999996</c:v>
                </c:pt>
                <c:pt idx="4">
                  <c:v>825.74799999999993</c:v>
                </c:pt>
                <c:pt idx="5">
                  <c:v>10972.569999999998</c:v>
                </c:pt>
                <c:pt idx="6">
                  <c:v>2939.7700000000004</c:v>
                </c:pt>
                <c:pt idx="7">
                  <c:v>1117.9999999999998</c:v>
                </c:pt>
                <c:pt idx="8">
                  <c:v>6524.7999999999993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35</xdr:row>
      <xdr:rowOff>28575</xdr:rowOff>
    </xdr:from>
    <xdr:to>
      <xdr:col>10</xdr:col>
      <xdr:colOff>66675</xdr:colOff>
      <xdr:row>67</xdr:row>
      <xdr:rowOff>38100</xdr:rowOff>
    </xdr:to>
    <xdr:graphicFrame macro="">
      <xdr:nvGraphicFramePr>
        <xdr:cNvPr id="12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2</xdr:row>
      <xdr:rowOff>123825</xdr:rowOff>
    </xdr:from>
    <xdr:to>
      <xdr:col>21</xdr:col>
      <xdr:colOff>352425</xdr:colOff>
      <xdr:row>25</xdr:row>
      <xdr:rowOff>47625</xdr:rowOff>
    </xdr:to>
    <xdr:graphicFrame macro="">
      <xdr:nvGraphicFramePr>
        <xdr:cNvPr id="1262" name="Diagrama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50"/>
  <sheetViews>
    <sheetView showZeros="0" tabSelected="1" topLeftCell="A91" zoomScaleNormal="100" zoomScaleSheetLayoutView="130" workbookViewId="0">
      <selection activeCell="X115" sqref="X115"/>
    </sheetView>
  </sheetViews>
  <sheetFormatPr defaultRowHeight="12.75" x14ac:dyDescent="0.2"/>
  <cols>
    <col min="1" max="1" width="4.28515625" style="5" customWidth="1"/>
    <col min="2" max="2" width="4.140625" style="5" customWidth="1"/>
    <col min="3" max="3" width="19" style="88" customWidth="1"/>
    <col min="4" max="4" width="5.7109375" style="3" customWidth="1"/>
    <col min="5" max="5" width="10" style="29" customWidth="1"/>
    <col min="6" max="6" width="10.85546875" style="29" bestFit="1" customWidth="1"/>
    <col min="7" max="7" width="10" style="29" bestFit="1" customWidth="1"/>
    <col min="8" max="8" width="10.5703125" style="29" customWidth="1"/>
    <col min="9" max="10" width="10.85546875" style="29" bestFit="1" customWidth="1"/>
    <col min="11" max="11" width="10" style="29" bestFit="1" customWidth="1"/>
    <col min="12" max="12" width="9.28515625" style="29" customWidth="1"/>
    <col min="13" max="13" width="9.85546875" style="29" customWidth="1"/>
    <col min="14" max="14" width="9.5703125" style="29" customWidth="1"/>
    <col min="15" max="15" width="10" style="29" bestFit="1" customWidth="1"/>
    <col min="16" max="16" width="10.42578125" style="29" customWidth="1"/>
    <col min="17" max="18" width="10.85546875" style="29" bestFit="1" customWidth="1"/>
    <col min="19" max="19" width="10" style="29" bestFit="1" customWidth="1"/>
    <col min="20" max="20" width="12" style="29" customWidth="1"/>
    <col min="21" max="21" width="9.140625" style="96"/>
    <col min="22" max="22" width="9.140625" style="3"/>
    <col min="23" max="23" width="10.5703125" style="3" customWidth="1"/>
    <col min="24" max="24" width="11.140625" style="3" customWidth="1"/>
    <col min="25" max="28" width="10.42578125" customWidth="1"/>
  </cols>
  <sheetData>
    <row r="1" spans="1:28" s="89" customFormat="1" ht="50.25" customHeight="1" x14ac:dyDescent="0.2">
      <c r="C1" s="90"/>
      <c r="D1" s="91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166" t="s">
        <v>98</v>
      </c>
      <c r="R1" s="166"/>
      <c r="S1" s="166"/>
      <c r="T1" s="166"/>
      <c r="U1" s="95"/>
      <c r="V1" s="91"/>
      <c r="W1" s="91"/>
      <c r="X1" s="91"/>
    </row>
    <row r="2" spans="1:28" s="3" customFormat="1" ht="35.25" customHeight="1" x14ac:dyDescent="0.2">
      <c r="A2" s="170" t="s">
        <v>88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96"/>
    </row>
    <row r="3" spans="1:28" ht="13.5" thickBot="1" x14ac:dyDescent="0.25">
      <c r="A3" s="12"/>
      <c r="B3" s="12"/>
      <c r="D3" s="13"/>
      <c r="S3" s="171" t="s">
        <v>96</v>
      </c>
      <c r="T3" s="171"/>
      <c r="V3"/>
      <c r="W3"/>
      <c r="X3"/>
    </row>
    <row r="4" spans="1:28" s="2" customFormat="1" ht="11.25" x14ac:dyDescent="0.2">
      <c r="A4" s="151" t="s">
        <v>8</v>
      </c>
      <c r="B4" s="157" t="s">
        <v>1</v>
      </c>
      <c r="C4" s="178" t="s">
        <v>2</v>
      </c>
      <c r="D4" s="172" t="s">
        <v>0</v>
      </c>
      <c r="E4" s="167" t="s">
        <v>91</v>
      </c>
      <c r="F4" s="168"/>
      <c r="G4" s="168"/>
      <c r="H4" s="169"/>
      <c r="I4" s="167" t="s">
        <v>89</v>
      </c>
      <c r="J4" s="168"/>
      <c r="K4" s="168"/>
      <c r="L4" s="169"/>
      <c r="M4" s="167" t="s">
        <v>77</v>
      </c>
      <c r="N4" s="168"/>
      <c r="O4" s="168"/>
      <c r="P4" s="169"/>
      <c r="Q4" s="167" t="s">
        <v>90</v>
      </c>
      <c r="R4" s="168"/>
      <c r="S4" s="168"/>
      <c r="T4" s="169"/>
      <c r="U4" s="97"/>
    </row>
    <row r="5" spans="1:28" s="2" customFormat="1" ht="11.25" x14ac:dyDescent="0.2">
      <c r="A5" s="152"/>
      <c r="B5" s="158"/>
      <c r="C5" s="179"/>
      <c r="D5" s="173"/>
      <c r="E5" s="148" t="s">
        <v>4</v>
      </c>
      <c r="F5" s="145" t="s">
        <v>9</v>
      </c>
      <c r="G5" s="146"/>
      <c r="H5" s="147"/>
      <c r="I5" s="148" t="s">
        <v>4</v>
      </c>
      <c r="J5" s="145" t="s">
        <v>9</v>
      </c>
      <c r="K5" s="146"/>
      <c r="L5" s="147"/>
      <c r="M5" s="148" t="s">
        <v>4</v>
      </c>
      <c r="N5" s="145" t="s">
        <v>9</v>
      </c>
      <c r="O5" s="146"/>
      <c r="P5" s="147"/>
      <c r="Q5" s="148" t="s">
        <v>4</v>
      </c>
      <c r="R5" s="145" t="s">
        <v>9</v>
      </c>
      <c r="S5" s="146"/>
      <c r="T5" s="147"/>
      <c r="U5" s="97"/>
      <c r="V5" s="27"/>
      <c r="W5" s="27"/>
      <c r="X5" s="27"/>
    </row>
    <row r="6" spans="1:28" s="2" customFormat="1" ht="11.25" x14ac:dyDescent="0.2">
      <c r="A6" s="152"/>
      <c r="B6" s="159"/>
      <c r="C6" s="179"/>
      <c r="D6" s="174"/>
      <c r="E6" s="149"/>
      <c r="F6" s="145" t="s">
        <v>3</v>
      </c>
      <c r="G6" s="146"/>
      <c r="H6" s="176" t="s">
        <v>5</v>
      </c>
      <c r="I6" s="149"/>
      <c r="J6" s="145" t="s">
        <v>3</v>
      </c>
      <c r="K6" s="146"/>
      <c r="L6" s="176" t="s">
        <v>5</v>
      </c>
      <c r="M6" s="149"/>
      <c r="N6" s="145" t="s">
        <v>3</v>
      </c>
      <c r="O6" s="146"/>
      <c r="P6" s="176" t="s">
        <v>5</v>
      </c>
      <c r="Q6" s="149"/>
      <c r="R6" s="145" t="s">
        <v>3</v>
      </c>
      <c r="S6" s="146"/>
      <c r="T6" s="176" t="s">
        <v>5</v>
      </c>
      <c r="U6" s="97"/>
      <c r="V6" s="27"/>
      <c r="W6" s="27"/>
      <c r="X6" s="27"/>
    </row>
    <row r="7" spans="1:28" s="2" customFormat="1" ht="50.25" customHeight="1" thickBot="1" x14ac:dyDescent="0.25">
      <c r="A7" s="153"/>
      <c r="B7" s="160"/>
      <c r="C7" s="180"/>
      <c r="D7" s="175"/>
      <c r="E7" s="150"/>
      <c r="F7" s="47" t="s">
        <v>4</v>
      </c>
      <c r="G7" s="48" t="s">
        <v>6</v>
      </c>
      <c r="H7" s="177"/>
      <c r="I7" s="150"/>
      <c r="J7" s="47" t="s">
        <v>4</v>
      </c>
      <c r="K7" s="48" t="s">
        <v>6</v>
      </c>
      <c r="L7" s="177"/>
      <c r="M7" s="150"/>
      <c r="N7" s="47" t="s">
        <v>4</v>
      </c>
      <c r="O7" s="48" t="s">
        <v>6</v>
      </c>
      <c r="P7" s="177"/>
      <c r="Q7" s="150"/>
      <c r="R7" s="47" t="s">
        <v>4</v>
      </c>
      <c r="S7" s="48" t="s">
        <v>6</v>
      </c>
      <c r="T7" s="177"/>
      <c r="U7" s="97"/>
      <c r="V7" s="27"/>
      <c r="W7" s="27"/>
      <c r="X7" s="27"/>
    </row>
    <row r="8" spans="1:28" s="2" customFormat="1" x14ac:dyDescent="0.2">
      <c r="A8" s="164">
        <v>1</v>
      </c>
      <c r="B8" s="129">
        <v>1</v>
      </c>
      <c r="C8" s="165" t="s">
        <v>10</v>
      </c>
      <c r="D8" s="6" t="s">
        <v>11</v>
      </c>
      <c r="E8" s="30">
        <v>8471.1</v>
      </c>
      <c r="F8" s="31">
        <v>7869.8</v>
      </c>
      <c r="G8" s="31">
        <v>4090.1999999999989</v>
      </c>
      <c r="H8" s="32">
        <v>601.30000000000007</v>
      </c>
      <c r="I8" s="30">
        <v>9529.4000000000015</v>
      </c>
      <c r="J8" s="31">
        <v>8580.7000000000007</v>
      </c>
      <c r="K8" s="31">
        <v>4617.199999999998</v>
      </c>
      <c r="L8" s="32">
        <v>948.69999999999993</v>
      </c>
      <c r="M8" s="30">
        <v>9360.6999999999971</v>
      </c>
      <c r="N8" s="31">
        <v>8317.3999999999978</v>
      </c>
      <c r="O8" s="31">
        <v>4702.0999999999985</v>
      </c>
      <c r="P8" s="32">
        <v>1043.3</v>
      </c>
      <c r="Q8" s="33">
        <v>9110.5999999999967</v>
      </c>
      <c r="R8" s="31">
        <v>8301.5999999999967</v>
      </c>
      <c r="S8" s="31">
        <v>4702.0999999999985</v>
      </c>
      <c r="T8" s="32">
        <v>809</v>
      </c>
      <c r="U8" s="96"/>
      <c r="V8" s="96"/>
      <c r="W8" s="96"/>
      <c r="X8" s="96"/>
      <c r="Y8" s="25"/>
      <c r="Z8" s="25"/>
      <c r="AA8" s="25"/>
      <c r="AB8" s="25"/>
    </row>
    <row r="9" spans="1:28" s="2" customFormat="1" x14ac:dyDescent="0.2">
      <c r="A9" s="126"/>
      <c r="B9" s="119"/>
      <c r="C9" s="143"/>
      <c r="D9" s="7" t="s">
        <v>23</v>
      </c>
      <c r="E9" s="34">
        <v>107.30000000000001</v>
      </c>
      <c r="F9" s="35">
        <v>107.30000000000001</v>
      </c>
      <c r="G9" s="35">
        <v>76.800000000000011</v>
      </c>
      <c r="H9" s="36">
        <v>0</v>
      </c>
      <c r="I9" s="34">
        <v>101.80000000000001</v>
      </c>
      <c r="J9" s="35">
        <v>101.80000000000001</v>
      </c>
      <c r="K9" s="35">
        <v>72.699999999999989</v>
      </c>
      <c r="L9" s="36">
        <v>0</v>
      </c>
      <c r="M9" s="34">
        <v>0</v>
      </c>
      <c r="N9" s="35">
        <v>0</v>
      </c>
      <c r="O9" s="35">
        <v>0</v>
      </c>
      <c r="P9" s="36">
        <v>0</v>
      </c>
      <c r="Q9" s="37">
        <v>0</v>
      </c>
      <c r="R9" s="35">
        <v>0</v>
      </c>
      <c r="S9" s="35">
        <v>0</v>
      </c>
      <c r="T9" s="36">
        <v>0</v>
      </c>
      <c r="U9" s="96"/>
      <c r="V9" s="96"/>
      <c r="W9" s="96"/>
      <c r="X9" s="96"/>
      <c r="Y9" s="25"/>
      <c r="Z9" s="25"/>
      <c r="AA9" s="25"/>
      <c r="AB9" s="25"/>
    </row>
    <row r="10" spans="1:28" s="2" customFormat="1" x14ac:dyDescent="0.2">
      <c r="A10" s="126"/>
      <c r="B10" s="119"/>
      <c r="C10" s="143"/>
      <c r="D10" s="7" t="s">
        <v>38</v>
      </c>
      <c r="E10" s="34">
        <v>141.19999999999999</v>
      </c>
      <c r="F10" s="35">
        <v>141.19999999999999</v>
      </c>
      <c r="G10" s="35">
        <v>107.71</v>
      </c>
      <c r="H10" s="36">
        <v>0</v>
      </c>
      <c r="I10" s="34">
        <v>23.6</v>
      </c>
      <c r="J10" s="35">
        <v>23.6</v>
      </c>
      <c r="K10" s="35">
        <v>0</v>
      </c>
      <c r="L10" s="36">
        <v>0</v>
      </c>
      <c r="M10" s="34"/>
      <c r="N10" s="35">
        <v>0</v>
      </c>
      <c r="O10" s="35">
        <v>0</v>
      </c>
      <c r="P10" s="36">
        <v>0</v>
      </c>
      <c r="Q10" s="37"/>
      <c r="R10" s="35">
        <v>0</v>
      </c>
      <c r="S10" s="35">
        <v>0</v>
      </c>
      <c r="T10" s="36">
        <v>0</v>
      </c>
      <c r="U10" s="96"/>
      <c r="V10" s="96"/>
      <c r="W10" s="96"/>
      <c r="X10" s="96"/>
      <c r="Y10" s="25"/>
      <c r="Z10" s="25"/>
      <c r="AA10" s="25"/>
      <c r="AB10" s="25"/>
    </row>
    <row r="11" spans="1:28" s="2" customFormat="1" x14ac:dyDescent="0.2">
      <c r="A11" s="126"/>
      <c r="B11" s="119"/>
      <c r="C11" s="143"/>
      <c r="D11" s="7" t="s">
        <v>36</v>
      </c>
      <c r="E11" s="34">
        <v>231.2</v>
      </c>
      <c r="F11" s="35">
        <v>0</v>
      </c>
      <c r="G11" s="35">
        <v>0</v>
      </c>
      <c r="H11" s="36">
        <v>231.2</v>
      </c>
      <c r="I11" s="34">
        <v>351</v>
      </c>
      <c r="J11" s="35">
        <v>0</v>
      </c>
      <c r="K11" s="35">
        <v>0</v>
      </c>
      <c r="L11" s="36">
        <v>351</v>
      </c>
      <c r="M11" s="34">
        <v>0</v>
      </c>
      <c r="N11" s="35">
        <v>0</v>
      </c>
      <c r="O11" s="35">
        <v>0</v>
      </c>
      <c r="P11" s="36">
        <v>0</v>
      </c>
      <c r="Q11" s="37">
        <v>0</v>
      </c>
      <c r="R11" s="35">
        <v>0</v>
      </c>
      <c r="S11" s="35">
        <v>0</v>
      </c>
      <c r="T11" s="36">
        <v>0</v>
      </c>
      <c r="U11" s="96"/>
      <c r="V11" s="96"/>
      <c r="W11" s="96"/>
      <c r="X11" s="96"/>
      <c r="Y11" s="25"/>
      <c r="Z11" s="25"/>
      <c r="AA11" s="25"/>
      <c r="AB11" s="25"/>
    </row>
    <row r="12" spans="1:28" s="2" customFormat="1" x14ac:dyDescent="0.2">
      <c r="A12" s="126"/>
      <c r="B12" s="119"/>
      <c r="C12" s="143"/>
      <c r="D12" s="7" t="s">
        <v>13</v>
      </c>
      <c r="E12" s="34">
        <v>245.2</v>
      </c>
      <c r="F12" s="35">
        <v>0</v>
      </c>
      <c r="G12" s="35">
        <v>0</v>
      </c>
      <c r="H12" s="36">
        <v>245.2</v>
      </c>
      <c r="I12" s="34">
        <v>108</v>
      </c>
      <c r="J12" s="35">
        <v>108</v>
      </c>
      <c r="K12" s="35">
        <v>0</v>
      </c>
      <c r="L12" s="36">
        <v>0</v>
      </c>
      <c r="M12" s="34">
        <v>434.5</v>
      </c>
      <c r="N12" s="35">
        <v>0</v>
      </c>
      <c r="O12" s="35">
        <v>0</v>
      </c>
      <c r="P12" s="36">
        <v>434.5</v>
      </c>
      <c r="Q12" s="37">
        <v>0</v>
      </c>
      <c r="R12" s="35">
        <v>0</v>
      </c>
      <c r="S12" s="35">
        <v>0</v>
      </c>
      <c r="T12" s="36">
        <v>0</v>
      </c>
      <c r="U12" s="96"/>
      <c r="V12" s="96"/>
      <c r="W12" s="96"/>
      <c r="X12" s="96"/>
      <c r="Y12" s="25"/>
      <c r="Z12" s="25"/>
      <c r="AA12" s="25"/>
      <c r="AB12" s="25"/>
    </row>
    <row r="13" spans="1:28" s="2" customFormat="1" x14ac:dyDescent="0.2">
      <c r="A13" s="126"/>
      <c r="B13" s="119"/>
      <c r="C13" s="143"/>
      <c r="D13" s="7" t="s">
        <v>86</v>
      </c>
      <c r="E13" s="34">
        <v>7.5</v>
      </c>
      <c r="F13" s="35">
        <v>7.5</v>
      </c>
      <c r="G13" s="35">
        <v>4.4000000000000004</v>
      </c>
      <c r="H13" s="36">
        <v>0</v>
      </c>
      <c r="I13" s="34">
        <v>171.9</v>
      </c>
      <c r="J13" s="35">
        <v>43.5</v>
      </c>
      <c r="K13" s="35">
        <v>7.3</v>
      </c>
      <c r="L13" s="36">
        <v>128.4</v>
      </c>
      <c r="M13" s="34"/>
      <c r="N13" s="35">
        <v>0</v>
      </c>
      <c r="O13" s="35">
        <v>0</v>
      </c>
      <c r="P13" s="36">
        <v>0</v>
      </c>
      <c r="Q13" s="37"/>
      <c r="R13" s="35">
        <v>0</v>
      </c>
      <c r="S13" s="35">
        <v>0</v>
      </c>
      <c r="T13" s="36">
        <v>0</v>
      </c>
      <c r="U13" s="96"/>
      <c r="V13" s="96"/>
      <c r="W13" s="96"/>
      <c r="X13" s="96"/>
      <c r="Y13" s="25"/>
      <c r="Z13" s="25"/>
      <c r="AA13" s="25"/>
      <c r="AB13" s="25"/>
    </row>
    <row r="14" spans="1:28" s="2" customFormat="1" x14ac:dyDescent="0.2">
      <c r="A14" s="126"/>
      <c r="B14" s="119"/>
      <c r="C14" s="143"/>
      <c r="D14" s="7" t="s">
        <v>14</v>
      </c>
      <c r="E14" s="34">
        <v>316.70000000000005</v>
      </c>
      <c r="F14" s="35">
        <v>0</v>
      </c>
      <c r="G14" s="35">
        <v>0</v>
      </c>
      <c r="H14" s="36">
        <v>316.70000000000005</v>
      </c>
      <c r="I14" s="34">
        <v>0</v>
      </c>
      <c r="J14" s="35">
        <v>0</v>
      </c>
      <c r="K14" s="35">
        <v>0</v>
      </c>
      <c r="L14" s="36">
        <v>0</v>
      </c>
      <c r="M14" s="34">
        <v>0</v>
      </c>
      <c r="N14" s="35">
        <v>0</v>
      </c>
      <c r="O14" s="35">
        <v>0</v>
      </c>
      <c r="P14" s="36">
        <v>0</v>
      </c>
      <c r="Q14" s="37">
        <v>0</v>
      </c>
      <c r="R14" s="35">
        <v>0</v>
      </c>
      <c r="S14" s="35">
        <v>0</v>
      </c>
      <c r="T14" s="36">
        <v>0</v>
      </c>
      <c r="U14" s="96"/>
      <c r="V14" s="96"/>
      <c r="W14" s="96"/>
      <c r="X14" s="96"/>
      <c r="Y14" s="25"/>
      <c r="Z14" s="25"/>
      <c r="AA14" s="25"/>
      <c r="AB14" s="25"/>
    </row>
    <row r="15" spans="1:28" s="2" customFormat="1" x14ac:dyDescent="0.2">
      <c r="A15" s="126"/>
      <c r="B15" s="119"/>
      <c r="C15" s="143"/>
      <c r="D15" s="7" t="s">
        <v>15</v>
      </c>
      <c r="E15" s="34">
        <v>39.799999999999997</v>
      </c>
      <c r="F15" s="35">
        <v>1.3</v>
      </c>
      <c r="G15" s="35">
        <v>0.8</v>
      </c>
      <c r="H15" s="36">
        <v>38.5</v>
      </c>
      <c r="I15" s="34">
        <v>30.4</v>
      </c>
      <c r="J15" s="35">
        <v>7.7</v>
      </c>
      <c r="K15" s="35">
        <v>1.3</v>
      </c>
      <c r="L15" s="36">
        <v>22.7</v>
      </c>
      <c r="M15" s="34">
        <v>0</v>
      </c>
      <c r="N15" s="35">
        <v>0</v>
      </c>
      <c r="O15" s="35">
        <v>0</v>
      </c>
      <c r="P15" s="36">
        <v>0</v>
      </c>
      <c r="Q15" s="37">
        <v>0</v>
      </c>
      <c r="R15" s="35">
        <v>0</v>
      </c>
      <c r="S15" s="35">
        <v>0</v>
      </c>
      <c r="T15" s="36">
        <v>0</v>
      </c>
      <c r="U15" s="96"/>
      <c r="V15" s="96"/>
      <c r="W15" s="96"/>
      <c r="X15" s="96"/>
      <c r="Y15" s="25"/>
      <c r="Z15" s="25"/>
      <c r="AA15" s="25"/>
      <c r="AB15" s="25"/>
    </row>
    <row r="16" spans="1:28" s="2" customFormat="1" x14ac:dyDescent="0.2">
      <c r="A16" s="126"/>
      <c r="B16" s="119"/>
      <c r="C16" s="143"/>
      <c r="D16" s="7" t="s">
        <v>17</v>
      </c>
      <c r="E16" s="34">
        <v>228.4</v>
      </c>
      <c r="F16" s="35">
        <v>0</v>
      </c>
      <c r="G16" s="35">
        <v>0</v>
      </c>
      <c r="H16" s="36">
        <v>228.4</v>
      </c>
      <c r="I16" s="34">
        <v>25.300000000000004</v>
      </c>
      <c r="J16" s="35">
        <v>4.0999999999999996</v>
      </c>
      <c r="K16" s="35">
        <v>0</v>
      </c>
      <c r="L16" s="36">
        <v>21.200000000000003</v>
      </c>
      <c r="M16" s="34">
        <v>0</v>
      </c>
      <c r="N16" s="35">
        <v>0</v>
      </c>
      <c r="O16" s="35">
        <v>0</v>
      </c>
      <c r="P16" s="36">
        <v>0</v>
      </c>
      <c r="Q16" s="37">
        <v>0</v>
      </c>
      <c r="R16" s="35">
        <v>0</v>
      </c>
      <c r="S16" s="35">
        <v>0</v>
      </c>
      <c r="T16" s="36">
        <v>0</v>
      </c>
      <c r="U16" s="96"/>
      <c r="V16" s="96"/>
      <c r="W16" s="96"/>
      <c r="X16" s="96"/>
      <c r="Y16" s="25"/>
      <c r="Z16" s="25"/>
      <c r="AA16" s="25"/>
      <c r="AB16" s="25"/>
    </row>
    <row r="17" spans="1:28" s="2" customFormat="1" x14ac:dyDescent="0.2">
      <c r="A17" s="126"/>
      <c r="B17" s="119"/>
      <c r="C17" s="143"/>
      <c r="D17" s="7" t="s">
        <v>18</v>
      </c>
      <c r="E17" s="34">
        <v>8632.8000000000011</v>
      </c>
      <c r="F17" s="35">
        <v>8626.1</v>
      </c>
      <c r="G17" s="35">
        <v>6362.0000000000018</v>
      </c>
      <c r="H17" s="36">
        <v>6.6999999999999993</v>
      </c>
      <c r="I17" s="34">
        <v>9003.8999999999978</v>
      </c>
      <c r="J17" s="35">
        <v>8985.0999999999967</v>
      </c>
      <c r="K17" s="35">
        <v>6601.1999999999962</v>
      </c>
      <c r="L17" s="36">
        <v>18.8</v>
      </c>
      <c r="M17" s="34">
        <v>8950.0000000000036</v>
      </c>
      <c r="N17" s="35">
        <v>8950.0000000000036</v>
      </c>
      <c r="O17" s="35">
        <v>6501.5999999999985</v>
      </c>
      <c r="P17" s="36">
        <v>0</v>
      </c>
      <c r="Q17" s="37">
        <v>8955.0000000000036</v>
      </c>
      <c r="R17" s="35">
        <v>8955.0000000000036</v>
      </c>
      <c r="S17" s="35">
        <v>6501.5999999999985</v>
      </c>
      <c r="T17" s="36">
        <v>0</v>
      </c>
      <c r="U17" s="96"/>
      <c r="V17" s="96"/>
      <c r="W17" s="96"/>
      <c r="X17" s="96"/>
      <c r="Y17" s="25"/>
      <c r="Z17" s="25"/>
      <c r="AA17" s="25"/>
      <c r="AB17" s="25"/>
    </row>
    <row r="18" spans="1:28" s="2" customFormat="1" x14ac:dyDescent="0.2">
      <c r="A18" s="126"/>
      <c r="B18" s="119"/>
      <c r="C18" s="143"/>
      <c r="D18" s="7" t="s">
        <v>19</v>
      </c>
      <c r="E18" s="34">
        <v>1480.6</v>
      </c>
      <c r="F18" s="35">
        <v>1474.8</v>
      </c>
      <c r="G18" s="35">
        <v>276.2</v>
      </c>
      <c r="H18" s="36">
        <v>5.8</v>
      </c>
      <c r="I18" s="34">
        <v>1196.5999999999999</v>
      </c>
      <c r="J18" s="35">
        <v>1192.5999999999999</v>
      </c>
      <c r="K18" s="35">
        <v>152.6</v>
      </c>
      <c r="L18" s="36">
        <v>4</v>
      </c>
      <c r="M18" s="34">
        <v>1152.8999999999999</v>
      </c>
      <c r="N18" s="35">
        <v>1148.8999999999999</v>
      </c>
      <c r="O18" s="35">
        <v>148.39999999999998</v>
      </c>
      <c r="P18" s="36">
        <v>4</v>
      </c>
      <c r="Q18" s="37">
        <v>1152.8999999999999</v>
      </c>
      <c r="R18" s="35">
        <v>1148.8999999999999</v>
      </c>
      <c r="S18" s="35">
        <v>148.39999999999998</v>
      </c>
      <c r="T18" s="36">
        <v>4</v>
      </c>
      <c r="U18" s="96"/>
      <c r="V18" s="96"/>
      <c r="W18" s="96"/>
      <c r="X18" s="96"/>
      <c r="Y18" s="25"/>
      <c r="Z18" s="25"/>
      <c r="AA18" s="25"/>
      <c r="AB18" s="25"/>
    </row>
    <row r="19" spans="1:28" s="2" customFormat="1" x14ac:dyDescent="0.2">
      <c r="A19" s="126"/>
      <c r="B19" s="119"/>
      <c r="C19" s="143"/>
      <c r="D19" s="7" t="s">
        <v>39</v>
      </c>
      <c r="E19" s="34"/>
      <c r="F19" s="35"/>
      <c r="G19" s="35"/>
      <c r="H19" s="36"/>
      <c r="I19" s="34">
        <v>110</v>
      </c>
      <c r="J19" s="35"/>
      <c r="K19" s="35"/>
      <c r="L19" s="36">
        <v>110</v>
      </c>
      <c r="M19" s="34"/>
      <c r="N19" s="35"/>
      <c r="O19" s="35"/>
      <c r="P19" s="36"/>
      <c r="Q19" s="37"/>
      <c r="R19" s="35"/>
      <c r="S19" s="35"/>
      <c r="T19" s="36"/>
      <c r="U19" s="96"/>
      <c r="V19" s="96"/>
      <c r="W19" s="96"/>
      <c r="X19" s="96"/>
      <c r="Y19" s="25"/>
      <c r="Z19" s="25"/>
      <c r="AA19" s="25"/>
      <c r="AB19" s="25"/>
    </row>
    <row r="20" spans="1:28" s="2" customFormat="1" x14ac:dyDescent="0.2">
      <c r="A20" s="126"/>
      <c r="B20" s="119"/>
      <c r="C20" s="143"/>
      <c r="D20" s="7" t="s">
        <v>21</v>
      </c>
      <c r="E20" s="34">
        <v>9.5</v>
      </c>
      <c r="F20" s="35">
        <v>9.5</v>
      </c>
      <c r="G20" s="35">
        <v>3.6</v>
      </c>
      <c r="H20" s="36">
        <v>0</v>
      </c>
      <c r="I20" s="34">
        <v>10</v>
      </c>
      <c r="J20" s="35">
        <v>10</v>
      </c>
      <c r="K20" s="35">
        <v>3.8</v>
      </c>
      <c r="L20" s="36">
        <v>0</v>
      </c>
      <c r="M20" s="34">
        <v>10</v>
      </c>
      <c r="N20" s="35">
        <v>10</v>
      </c>
      <c r="O20" s="35">
        <v>3.8</v>
      </c>
      <c r="P20" s="36">
        <v>0</v>
      </c>
      <c r="Q20" s="37">
        <v>10</v>
      </c>
      <c r="R20" s="35">
        <v>10</v>
      </c>
      <c r="S20" s="35">
        <v>3.8</v>
      </c>
      <c r="T20" s="36">
        <v>0</v>
      </c>
      <c r="U20" s="96"/>
      <c r="V20" s="96"/>
      <c r="W20" s="96"/>
      <c r="X20" s="96"/>
      <c r="Y20" s="25"/>
      <c r="Z20" s="25"/>
      <c r="AA20" s="25"/>
      <c r="AB20" s="25"/>
    </row>
    <row r="21" spans="1:28" s="2" customFormat="1" ht="13.5" thickBot="1" x14ac:dyDescent="0.25">
      <c r="A21" s="127"/>
      <c r="B21" s="120"/>
      <c r="C21" s="144"/>
      <c r="D21" s="22" t="s">
        <v>99</v>
      </c>
      <c r="E21" s="34">
        <v>0</v>
      </c>
      <c r="F21" s="35">
        <v>0</v>
      </c>
      <c r="G21" s="35">
        <v>0</v>
      </c>
      <c r="H21" s="36">
        <v>0</v>
      </c>
      <c r="I21" s="34">
        <v>134.19999999999996</v>
      </c>
      <c r="J21" s="35">
        <v>134.19999999999996</v>
      </c>
      <c r="K21" s="35">
        <v>102.50000000000001</v>
      </c>
      <c r="L21" s="36">
        <v>0</v>
      </c>
      <c r="M21" s="34">
        <v>0</v>
      </c>
      <c r="N21" s="35">
        <v>0</v>
      </c>
      <c r="O21" s="35">
        <v>0</v>
      </c>
      <c r="P21" s="36">
        <v>0</v>
      </c>
      <c r="Q21" s="37">
        <v>0</v>
      </c>
      <c r="R21" s="35">
        <v>0</v>
      </c>
      <c r="S21" s="35">
        <v>0</v>
      </c>
      <c r="T21" s="36">
        <v>0</v>
      </c>
      <c r="U21" s="96"/>
      <c r="V21" s="96"/>
      <c r="W21" s="96"/>
      <c r="X21" s="96"/>
      <c r="Y21" s="25"/>
      <c r="Z21" s="25"/>
      <c r="AA21" s="25"/>
      <c r="AB21" s="25"/>
    </row>
    <row r="22" spans="1:28" s="11" customFormat="1" ht="13.5" thickBot="1" x14ac:dyDescent="0.25">
      <c r="A22" s="109" t="s">
        <v>42</v>
      </c>
      <c r="B22" s="110"/>
      <c r="C22" s="110"/>
      <c r="D22" s="111"/>
      <c r="E22" s="49">
        <f>SUM(E8:E21)</f>
        <v>19911.300000000003</v>
      </c>
      <c r="F22" s="50">
        <f t="shared" ref="F22:T22" si="0">SUM(F8:F21)</f>
        <v>18237.5</v>
      </c>
      <c r="G22" s="50">
        <f t="shared" si="0"/>
        <v>10921.710000000001</v>
      </c>
      <c r="H22" s="51">
        <f t="shared" si="0"/>
        <v>1673.8000000000002</v>
      </c>
      <c r="I22" s="49">
        <f>SUM(I8:I21)</f>
        <v>20796.099999999995</v>
      </c>
      <c r="J22" s="50">
        <f t="shared" si="0"/>
        <v>19191.3</v>
      </c>
      <c r="K22" s="50">
        <f t="shared" si="0"/>
        <v>11558.599999999993</v>
      </c>
      <c r="L22" s="51">
        <f t="shared" si="0"/>
        <v>1604.8</v>
      </c>
      <c r="M22" s="49">
        <f t="shared" si="0"/>
        <v>19908.100000000002</v>
      </c>
      <c r="N22" s="50">
        <f t="shared" si="0"/>
        <v>18426.300000000003</v>
      </c>
      <c r="O22" s="50">
        <f t="shared" si="0"/>
        <v>11355.899999999996</v>
      </c>
      <c r="P22" s="51">
        <f t="shared" si="0"/>
        <v>1481.8</v>
      </c>
      <c r="Q22" s="49">
        <f t="shared" si="0"/>
        <v>19228.5</v>
      </c>
      <c r="R22" s="50">
        <f t="shared" si="0"/>
        <v>18415.5</v>
      </c>
      <c r="S22" s="50">
        <f t="shared" si="0"/>
        <v>11355.899999999996</v>
      </c>
      <c r="T22" s="51">
        <f t="shared" si="0"/>
        <v>813</v>
      </c>
      <c r="U22" s="96"/>
      <c r="V22" s="96"/>
      <c r="W22" s="96"/>
      <c r="X22" s="96"/>
      <c r="Y22" s="25"/>
      <c r="Z22" s="25"/>
      <c r="AA22" s="25"/>
      <c r="AB22" s="25"/>
    </row>
    <row r="23" spans="1:28" s="2" customFormat="1" ht="12.75" customHeight="1" x14ac:dyDescent="0.2">
      <c r="A23" s="103">
        <v>1</v>
      </c>
      <c r="B23" s="100">
        <v>2</v>
      </c>
      <c r="C23" s="121" t="s">
        <v>22</v>
      </c>
      <c r="D23" s="6" t="s">
        <v>11</v>
      </c>
      <c r="E23" s="38">
        <v>242.60000000000002</v>
      </c>
      <c r="F23" s="39">
        <v>112.10000000000002</v>
      </c>
      <c r="G23" s="39">
        <v>50.400000000000006</v>
      </c>
      <c r="H23" s="40">
        <v>130.5</v>
      </c>
      <c r="I23" s="38">
        <v>263.60000000000002</v>
      </c>
      <c r="J23" s="39">
        <v>181.6</v>
      </c>
      <c r="K23" s="39">
        <v>44.400000000000006</v>
      </c>
      <c r="L23" s="40">
        <v>82</v>
      </c>
      <c r="M23" s="38">
        <v>878.7</v>
      </c>
      <c r="N23" s="39">
        <v>211.7</v>
      </c>
      <c r="O23" s="39">
        <v>32.299999999999997</v>
      </c>
      <c r="P23" s="40">
        <v>667</v>
      </c>
      <c r="Q23" s="38">
        <v>351.5</v>
      </c>
      <c r="R23" s="39">
        <v>168.60000000000002</v>
      </c>
      <c r="S23" s="39">
        <v>32.299999999999997</v>
      </c>
      <c r="T23" s="40">
        <v>182.9</v>
      </c>
      <c r="U23" s="96"/>
      <c r="V23" s="96"/>
      <c r="W23" s="96"/>
      <c r="X23" s="96"/>
      <c r="Y23" s="25"/>
      <c r="Z23" s="25"/>
      <c r="AA23" s="25"/>
      <c r="AB23" s="25"/>
    </row>
    <row r="24" spans="1:28" s="2" customFormat="1" x14ac:dyDescent="0.2">
      <c r="A24" s="104"/>
      <c r="B24" s="101"/>
      <c r="C24" s="122"/>
      <c r="D24" s="7" t="s">
        <v>19</v>
      </c>
      <c r="E24" s="41">
        <v>26.700000000000003</v>
      </c>
      <c r="F24" s="42">
        <v>26.700000000000003</v>
      </c>
      <c r="G24" s="42">
        <v>0</v>
      </c>
      <c r="H24" s="43">
        <v>0</v>
      </c>
      <c r="I24" s="41">
        <v>27.5</v>
      </c>
      <c r="J24" s="42">
        <v>27.5</v>
      </c>
      <c r="K24" s="42">
        <v>4</v>
      </c>
      <c r="L24" s="43">
        <v>0</v>
      </c>
      <c r="M24" s="41">
        <v>9</v>
      </c>
      <c r="N24" s="42">
        <v>9</v>
      </c>
      <c r="O24" s="42">
        <v>0</v>
      </c>
      <c r="P24" s="43">
        <v>0</v>
      </c>
      <c r="Q24" s="41">
        <v>9</v>
      </c>
      <c r="R24" s="42">
        <v>9</v>
      </c>
      <c r="S24" s="42">
        <v>0</v>
      </c>
      <c r="T24" s="43">
        <v>0</v>
      </c>
      <c r="U24" s="96"/>
      <c r="V24" s="96"/>
      <c r="W24" s="96"/>
      <c r="X24" s="96"/>
      <c r="Y24" s="25"/>
      <c r="Z24" s="25"/>
      <c r="AA24" s="25"/>
      <c r="AB24" s="25"/>
    </row>
    <row r="25" spans="1:28" s="2" customFormat="1" x14ac:dyDescent="0.2">
      <c r="A25" s="104"/>
      <c r="B25" s="101"/>
      <c r="C25" s="122"/>
      <c r="D25" s="7" t="s">
        <v>38</v>
      </c>
      <c r="E25" s="41">
        <v>0.8</v>
      </c>
      <c r="F25" s="42">
        <v>0.8</v>
      </c>
      <c r="G25" s="42">
        <v>0.6</v>
      </c>
      <c r="H25" s="43">
        <v>0</v>
      </c>
      <c r="I25" s="41">
        <v>0</v>
      </c>
      <c r="J25" s="42">
        <v>0</v>
      </c>
      <c r="K25" s="42">
        <v>0</v>
      </c>
      <c r="L25" s="43">
        <v>0</v>
      </c>
      <c r="M25" s="41">
        <v>0</v>
      </c>
      <c r="N25" s="42">
        <v>0</v>
      </c>
      <c r="O25" s="42">
        <v>0</v>
      </c>
      <c r="P25" s="43">
        <v>0</v>
      </c>
      <c r="Q25" s="41">
        <v>0</v>
      </c>
      <c r="R25" s="42">
        <v>0</v>
      </c>
      <c r="S25" s="42">
        <v>0</v>
      </c>
      <c r="T25" s="43">
        <v>0</v>
      </c>
      <c r="U25" s="96"/>
      <c r="V25" s="96"/>
      <c r="W25" s="96"/>
      <c r="X25" s="96"/>
      <c r="Y25" s="25"/>
      <c r="Z25" s="25"/>
      <c r="AA25" s="25"/>
      <c r="AB25" s="25"/>
    </row>
    <row r="26" spans="1:28" s="2" customFormat="1" x14ac:dyDescent="0.2">
      <c r="A26" s="104"/>
      <c r="B26" s="101"/>
      <c r="C26" s="122"/>
      <c r="D26" s="7" t="s">
        <v>23</v>
      </c>
      <c r="E26" s="41">
        <v>354</v>
      </c>
      <c r="F26" s="42">
        <v>354</v>
      </c>
      <c r="G26" s="42">
        <v>0</v>
      </c>
      <c r="H26" s="43">
        <v>0</v>
      </c>
      <c r="I26" s="41">
        <v>356.00000000000006</v>
      </c>
      <c r="J26" s="42">
        <v>347.40000000000003</v>
      </c>
      <c r="K26" s="42">
        <v>0</v>
      </c>
      <c r="L26" s="43">
        <v>8.6</v>
      </c>
      <c r="M26" s="41">
        <v>355.70000000000005</v>
      </c>
      <c r="N26" s="42">
        <v>355.70000000000005</v>
      </c>
      <c r="O26" s="42">
        <v>0</v>
      </c>
      <c r="P26" s="43">
        <v>0</v>
      </c>
      <c r="Q26" s="41">
        <v>354</v>
      </c>
      <c r="R26" s="42">
        <v>354</v>
      </c>
      <c r="S26" s="42">
        <v>0</v>
      </c>
      <c r="T26" s="43">
        <v>0</v>
      </c>
      <c r="U26" s="96"/>
      <c r="V26" s="96"/>
      <c r="W26" s="96"/>
      <c r="X26" s="96"/>
      <c r="Y26" s="25"/>
      <c r="Z26" s="25"/>
      <c r="AA26" s="25"/>
      <c r="AB26" s="25"/>
    </row>
    <row r="27" spans="1:28" s="2" customFormat="1" x14ac:dyDescent="0.2">
      <c r="A27" s="104"/>
      <c r="B27" s="101"/>
      <c r="C27" s="122"/>
      <c r="D27" s="7" t="s">
        <v>13</v>
      </c>
      <c r="E27" s="41">
        <v>92.300000000000011</v>
      </c>
      <c r="F27" s="42">
        <v>2.1</v>
      </c>
      <c r="G27" s="42">
        <v>0</v>
      </c>
      <c r="H27" s="43">
        <v>90.200000000000017</v>
      </c>
      <c r="I27" s="41">
        <v>0</v>
      </c>
      <c r="J27" s="42">
        <v>0</v>
      </c>
      <c r="K27" s="42">
        <v>0</v>
      </c>
      <c r="L27" s="43">
        <v>0</v>
      </c>
      <c r="M27" s="41">
        <v>566.20000000000005</v>
      </c>
      <c r="N27" s="42">
        <v>0</v>
      </c>
      <c r="O27" s="42">
        <v>0</v>
      </c>
      <c r="P27" s="43">
        <v>566.20000000000005</v>
      </c>
      <c r="Q27" s="41">
        <v>200</v>
      </c>
      <c r="R27" s="42">
        <v>0</v>
      </c>
      <c r="S27" s="42">
        <v>0</v>
      </c>
      <c r="T27" s="43">
        <v>200</v>
      </c>
      <c r="U27" s="96"/>
      <c r="V27" s="96"/>
      <c r="W27" s="96"/>
      <c r="X27" s="96"/>
      <c r="Y27" s="25"/>
      <c r="Z27" s="25"/>
      <c r="AA27" s="25"/>
      <c r="AB27" s="25"/>
    </row>
    <row r="28" spans="1:28" s="2" customFormat="1" x14ac:dyDescent="0.2">
      <c r="A28" s="104"/>
      <c r="B28" s="101"/>
      <c r="C28" s="122"/>
      <c r="D28" s="7" t="s">
        <v>14</v>
      </c>
      <c r="E28" s="41">
        <v>2.8</v>
      </c>
      <c r="F28" s="42">
        <v>0</v>
      </c>
      <c r="G28" s="42">
        <v>0</v>
      </c>
      <c r="H28" s="43">
        <v>2.8</v>
      </c>
      <c r="I28" s="41">
        <v>0</v>
      </c>
      <c r="J28" s="42">
        <v>0</v>
      </c>
      <c r="K28" s="42">
        <v>0</v>
      </c>
      <c r="L28" s="43">
        <v>0</v>
      </c>
      <c r="M28" s="41">
        <v>0</v>
      </c>
      <c r="N28" s="42">
        <v>0</v>
      </c>
      <c r="O28" s="42">
        <v>0</v>
      </c>
      <c r="P28" s="43">
        <v>0</v>
      </c>
      <c r="Q28" s="41">
        <v>0</v>
      </c>
      <c r="R28" s="42">
        <v>0</v>
      </c>
      <c r="S28" s="42">
        <v>0</v>
      </c>
      <c r="T28" s="43">
        <v>0</v>
      </c>
      <c r="U28" s="96"/>
      <c r="V28" s="96"/>
      <c r="W28" s="96"/>
      <c r="X28" s="96"/>
      <c r="Y28" s="25"/>
      <c r="Z28" s="25"/>
      <c r="AA28" s="25"/>
      <c r="AB28" s="25"/>
    </row>
    <row r="29" spans="1:28" s="2" customFormat="1" x14ac:dyDescent="0.2">
      <c r="A29" s="104"/>
      <c r="B29" s="101"/>
      <c r="C29" s="122"/>
      <c r="D29" s="21" t="s">
        <v>12</v>
      </c>
      <c r="E29" s="41">
        <v>6.2</v>
      </c>
      <c r="F29" s="42">
        <v>0</v>
      </c>
      <c r="G29" s="42">
        <v>0</v>
      </c>
      <c r="H29" s="43">
        <v>6.2</v>
      </c>
      <c r="I29" s="41">
        <v>0</v>
      </c>
      <c r="J29" s="42">
        <v>0</v>
      </c>
      <c r="K29" s="42">
        <v>0</v>
      </c>
      <c r="L29" s="43">
        <v>0</v>
      </c>
      <c r="M29" s="41">
        <v>0</v>
      </c>
      <c r="N29" s="42">
        <v>0</v>
      </c>
      <c r="O29" s="42">
        <v>0</v>
      </c>
      <c r="P29" s="43">
        <v>0</v>
      </c>
      <c r="Q29" s="41">
        <v>0</v>
      </c>
      <c r="R29" s="42">
        <v>0</v>
      </c>
      <c r="S29" s="42">
        <v>0</v>
      </c>
      <c r="T29" s="43">
        <v>0</v>
      </c>
      <c r="U29" s="96"/>
      <c r="V29" s="96"/>
      <c r="W29" s="96"/>
      <c r="X29" s="96"/>
      <c r="Y29" s="25"/>
      <c r="Z29" s="25"/>
      <c r="AA29" s="25"/>
      <c r="AB29" s="25"/>
    </row>
    <row r="30" spans="1:28" s="2" customFormat="1" x14ac:dyDescent="0.2">
      <c r="A30" s="104"/>
      <c r="B30" s="101"/>
      <c r="C30" s="122"/>
      <c r="D30" s="7" t="s">
        <v>24</v>
      </c>
      <c r="E30" s="44">
        <v>0</v>
      </c>
      <c r="F30" s="45">
        <v>0</v>
      </c>
      <c r="G30" s="45">
        <v>0</v>
      </c>
      <c r="H30" s="46">
        <v>0</v>
      </c>
      <c r="I30" s="44">
        <v>0</v>
      </c>
      <c r="J30" s="45">
        <v>0</v>
      </c>
      <c r="K30" s="45">
        <v>0</v>
      </c>
      <c r="L30" s="46">
        <v>0</v>
      </c>
      <c r="M30" s="44">
        <v>96</v>
      </c>
      <c r="N30" s="45">
        <v>0</v>
      </c>
      <c r="O30" s="45">
        <v>0</v>
      </c>
      <c r="P30" s="46">
        <v>96</v>
      </c>
      <c r="Q30" s="44">
        <v>96</v>
      </c>
      <c r="R30" s="45">
        <v>0</v>
      </c>
      <c r="S30" s="45">
        <v>0</v>
      </c>
      <c r="T30" s="46">
        <v>96</v>
      </c>
      <c r="U30" s="96"/>
      <c r="V30" s="96"/>
      <c r="W30" s="96"/>
      <c r="X30" s="96"/>
      <c r="Y30" s="25"/>
      <c r="Z30" s="25"/>
      <c r="AA30" s="25"/>
      <c r="AB30" s="25"/>
    </row>
    <row r="31" spans="1:28" s="2" customFormat="1" ht="13.5" thickBot="1" x14ac:dyDescent="0.25">
      <c r="A31" s="105"/>
      <c r="B31" s="102"/>
      <c r="C31" s="128"/>
      <c r="D31" s="22" t="s">
        <v>27</v>
      </c>
      <c r="E31" s="44">
        <v>0</v>
      </c>
      <c r="F31" s="45">
        <v>0</v>
      </c>
      <c r="G31" s="45">
        <v>0</v>
      </c>
      <c r="H31" s="46">
        <v>0</v>
      </c>
      <c r="I31" s="44">
        <v>80</v>
      </c>
      <c r="J31" s="45">
        <v>0</v>
      </c>
      <c r="K31" s="45">
        <v>0</v>
      </c>
      <c r="L31" s="46">
        <v>80</v>
      </c>
      <c r="M31" s="44">
        <v>0</v>
      </c>
      <c r="N31" s="45">
        <v>0</v>
      </c>
      <c r="O31" s="45">
        <v>0</v>
      </c>
      <c r="P31" s="46">
        <v>0</v>
      </c>
      <c r="Q31" s="44">
        <v>0</v>
      </c>
      <c r="R31" s="45">
        <v>0</v>
      </c>
      <c r="S31" s="45">
        <v>0</v>
      </c>
      <c r="T31" s="46">
        <v>0</v>
      </c>
      <c r="U31" s="96"/>
      <c r="V31" s="96"/>
      <c r="W31" s="96"/>
      <c r="X31" s="96"/>
      <c r="Y31" s="25"/>
      <c r="Z31" s="25"/>
      <c r="AA31" s="25"/>
      <c r="AB31" s="25"/>
    </row>
    <row r="32" spans="1:28" s="11" customFormat="1" ht="13.5" thickBot="1" x14ac:dyDescent="0.25">
      <c r="A32" s="109" t="s">
        <v>42</v>
      </c>
      <c r="B32" s="110"/>
      <c r="C32" s="110"/>
      <c r="D32" s="111"/>
      <c r="E32" s="49">
        <f>SUM(E23:E31)</f>
        <v>725.40000000000009</v>
      </c>
      <c r="F32" s="50">
        <f t="shared" ref="F32:T32" si="1">SUM(F23:F31)</f>
        <v>495.70000000000005</v>
      </c>
      <c r="G32" s="50">
        <f t="shared" si="1"/>
        <v>51.000000000000007</v>
      </c>
      <c r="H32" s="51">
        <f t="shared" si="1"/>
        <v>229.70000000000002</v>
      </c>
      <c r="I32" s="49">
        <f t="shared" si="1"/>
        <v>727.10000000000014</v>
      </c>
      <c r="J32" s="50">
        <f t="shared" si="1"/>
        <v>556.5</v>
      </c>
      <c r="K32" s="50">
        <f t="shared" si="1"/>
        <v>48.400000000000006</v>
      </c>
      <c r="L32" s="51">
        <f t="shared" si="1"/>
        <v>170.6</v>
      </c>
      <c r="M32" s="49">
        <f t="shared" si="1"/>
        <v>1905.6000000000001</v>
      </c>
      <c r="N32" s="50">
        <f t="shared" si="1"/>
        <v>576.40000000000009</v>
      </c>
      <c r="O32" s="50">
        <f t="shared" si="1"/>
        <v>32.299999999999997</v>
      </c>
      <c r="P32" s="51">
        <f t="shared" si="1"/>
        <v>1329.2</v>
      </c>
      <c r="Q32" s="49">
        <f t="shared" si="1"/>
        <v>1010.5</v>
      </c>
      <c r="R32" s="50">
        <f t="shared" si="1"/>
        <v>531.6</v>
      </c>
      <c r="S32" s="50">
        <f t="shared" si="1"/>
        <v>32.299999999999997</v>
      </c>
      <c r="T32" s="51">
        <f t="shared" si="1"/>
        <v>478.9</v>
      </c>
      <c r="U32" s="96"/>
      <c r="V32" s="96"/>
      <c r="W32" s="96"/>
      <c r="X32" s="96"/>
      <c r="Y32" s="25"/>
      <c r="Z32" s="25"/>
      <c r="AA32" s="25"/>
      <c r="AB32" s="25"/>
    </row>
    <row r="33" spans="1:28" s="2" customFormat="1" ht="12.75" customHeight="1" x14ac:dyDescent="0.2">
      <c r="A33" s="103">
        <v>2</v>
      </c>
      <c r="B33" s="100">
        <v>3</v>
      </c>
      <c r="C33" s="121" t="s">
        <v>25</v>
      </c>
      <c r="D33" s="9" t="s">
        <v>11</v>
      </c>
      <c r="E33" s="34">
        <v>2427.3620000000001</v>
      </c>
      <c r="F33" s="35">
        <v>2349.8609999999999</v>
      </c>
      <c r="G33" s="35">
        <v>315.57</v>
      </c>
      <c r="H33" s="36">
        <v>77.501000000000005</v>
      </c>
      <c r="I33" s="34">
        <v>2824.7999999999997</v>
      </c>
      <c r="J33" s="35">
        <v>2609.6</v>
      </c>
      <c r="K33" s="35">
        <v>364.1</v>
      </c>
      <c r="L33" s="36">
        <v>215.19999999999996</v>
      </c>
      <c r="M33" s="34">
        <v>2821.9000000000005</v>
      </c>
      <c r="N33" s="35">
        <v>2150.1000000000004</v>
      </c>
      <c r="O33" s="35">
        <v>370</v>
      </c>
      <c r="P33" s="36">
        <v>671.80000000000007</v>
      </c>
      <c r="Q33" s="37">
        <v>2190.1</v>
      </c>
      <c r="R33" s="35">
        <v>2175.1</v>
      </c>
      <c r="S33" s="35">
        <v>370</v>
      </c>
      <c r="T33" s="36">
        <v>15</v>
      </c>
      <c r="U33" s="96"/>
      <c r="V33" s="96"/>
      <c r="W33" s="96"/>
      <c r="X33" s="96"/>
      <c r="Y33" s="25"/>
      <c r="Z33" s="25"/>
      <c r="AA33" s="25"/>
      <c r="AB33" s="25"/>
    </row>
    <row r="34" spans="1:28" s="2" customFormat="1" x14ac:dyDescent="0.2">
      <c r="A34" s="104"/>
      <c r="B34" s="101"/>
      <c r="C34" s="122"/>
      <c r="D34" s="7" t="s">
        <v>26</v>
      </c>
      <c r="E34" s="34">
        <v>120.262</v>
      </c>
      <c r="F34" s="35">
        <v>120.262</v>
      </c>
      <c r="G34" s="35">
        <v>0</v>
      </c>
      <c r="H34" s="36">
        <v>0</v>
      </c>
      <c r="I34" s="34">
        <v>116.5</v>
      </c>
      <c r="J34" s="35">
        <v>116.5</v>
      </c>
      <c r="K34" s="35">
        <v>0</v>
      </c>
      <c r="L34" s="36">
        <v>0</v>
      </c>
      <c r="M34" s="34">
        <v>125</v>
      </c>
      <c r="N34" s="35">
        <v>125</v>
      </c>
      <c r="O34" s="35">
        <v>0</v>
      </c>
      <c r="P34" s="36">
        <v>0</v>
      </c>
      <c r="Q34" s="37">
        <v>125</v>
      </c>
      <c r="R34" s="35">
        <v>125</v>
      </c>
      <c r="S34" s="35">
        <v>0</v>
      </c>
      <c r="T34" s="36">
        <v>0</v>
      </c>
      <c r="U34" s="96"/>
      <c r="V34" s="96"/>
      <c r="W34" s="96"/>
      <c r="X34" s="96"/>
      <c r="Y34" s="25"/>
      <c r="Z34" s="25"/>
      <c r="AA34" s="25"/>
      <c r="AB34" s="25"/>
    </row>
    <row r="35" spans="1:28" s="2" customFormat="1" x14ac:dyDescent="0.2">
      <c r="A35" s="104"/>
      <c r="B35" s="101"/>
      <c r="C35" s="122"/>
      <c r="D35" s="7" t="s">
        <v>27</v>
      </c>
      <c r="E35" s="34">
        <v>26.882000000000001</v>
      </c>
      <c r="F35" s="35">
        <v>26.882000000000001</v>
      </c>
      <c r="G35" s="35">
        <v>0</v>
      </c>
      <c r="H35" s="36">
        <v>0</v>
      </c>
      <c r="I35" s="34">
        <v>30.1</v>
      </c>
      <c r="J35" s="35">
        <v>30.1</v>
      </c>
      <c r="K35" s="35">
        <v>0</v>
      </c>
      <c r="L35" s="36">
        <v>0</v>
      </c>
      <c r="M35" s="34">
        <v>0</v>
      </c>
      <c r="N35" s="35">
        <v>0</v>
      </c>
      <c r="O35" s="35">
        <v>0</v>
      </c>
      <c r="P35" s="36">
        <v>0</v>
      </c>
      <c r="Q35" s="37">
        <v>0</v>
      </c>
      <c r="R35" s="35">
        <v>0</v>
      </c>
      <c r="S35" s="35">
        <v>0</v>
      </c>
      <c r="T35" s="36">
        <v>0</v>
      </c>
      <c r="U35" s="96"/>
      <c r="V35" s="96"/>
      <c r="W35" s="96"/>
      <c r="X35" s="96"/>
      <c r="Y35" s="25"/>
      <c r="Z35" s="25"/>
      <c r="AA35" s="25"/>
      <c r="AB35" s="25"/>
    </row>
    <row r="36" spans="1:28" s="2" customFormat="1" x14ac:dyDescent="0.2">
      <c r="A36" s="104"/>
      <c r="B36" s="101"/>
      <c r="C36" s="122"/>
      <c r="D36" s="7" t="s">
        <v>39</v>
      </c>
      <c r="E36" s="34">
        <v>336.53800000000001</v>
      </c>
      <c r="F36" s="35">
        <v>336.53800000000001</v>
      </c>
      <c r="G36" s="35">
        <v>0</v>
      </c>
      <c r="H36" s="36">
        <v>0</v>
      </c>
      <c r="I36" s="34">
        <v>0</v>
      </c>
      <c r="J36" s="35">
        <v>0</v>
      </c>
      <c r="K36" s="35">
        <v>0</v>
      </c>
      <c r="L36" s="36">
        <v>0</v>
      </c>
      <c r="M36" s="34">
        <v>0</v>
      </c>
      <c r="N36" s="35">
        <v>0</v>
      </c>
      <c r="O36" s="35">
        <v>0</v>
      </c>
      <c r="P36" s="36">
        <v>0</v>
      </c>
      <c r="Q36" s="37">
        <v>0</v>
      </c>
      <c r="R36" s="35">
        <v>0</v>
      </c>
      <c r="S36" s="35">
        <v>0</v>
      </c>
      <c r="T36" s="36">
        <v>0</v>
      </c>
      <c r="U36" s="96"/>
      <c r="V36" s="96"/>
      <c r="W36" s="96"/>
      <c r="X36" s="96"/>
      <c r="Y36" s="25"/>
      <c r="Z36" s="25"/>
      <c r="AA36" s="25"/>
      <c r="AB36" s="25"/>
    </row>
    <row r="37" spans="1:28" s="2" customFormat="1" x14ac:dyDescent="0.2">
      <c r="A37" s="104"/>
      <c r="B37" s="101"/>
      <c r="C37" s="122"/>
      <c r="D37" s="7" t="s">
        <v>13</v>
      </c>
      <c r="E37" s="34">
        <v>0</v>
      </c>
      <c r="F37" s="35">
        <v>0</v>
      </c>
      <c r="G37" s="35">
        <v>0</v>
      </c>
      <c r="H37" s="36">
        <v>0</v>
      </c>
      <c r="I37" s="34">
        <v>0</v>
      </c>
      <c r="J37" s="35">
        <v>0</v>
      </c>
      <c r="K37" s="35">
        <v>0</v>
      </c>
      <c r="L37" s="36">
        <v>0</v>
      </c>
      <c r="M37" s="34">
        <v>5601.2999999999993</v>
      </c>
      <c r="N37" s="35">
        <v>0</v>
      </c>
      <c r="O37" s="35">
        <v>0</v>
      </c>
      <c r="P37" s="36">
        <v>5601.2999999999993</v>
      </c>
      <c r="Q37" s="37">
        <v>3796.9</v>
      </c>
      <c r="R37" s="35">
        <v>0</v>
      </c>
      <c r="S37" s="35">
        <v>0</v>
      </c>
      <c r="T37" s="36">
        <v>3796.9</v>
      </c>
      <c r="U37" s="96"/>
      <c r="V37" s="96"/>
      <c r="W37" s="96"/>
      <c r="X37" s="96"/>
      <c r="Y37" s="25"/>
      <c r="Z37" s="25"/>
      <c r="AA37" s="25"/>
      <c r="AB37" s="25"/>
    </row>
    <row r="38" spans="1:28" s="2" customFormat="1" x14ac:dyDescent="0.2">
      <c r="A38" s="104"/>
      <c r="B38" s="101"/>
      <c r="C38" s="122"/>
      <c r="D38" s="7" t="s">
        <v>15</v>
      </c>
      <c r="E38" s="34">
        <v>0</v>
      </c>
      <c r="F38" s="35"/>
      <c r="G38" s="35"/>
      <c r="H38" s="36"/>
      <c r="I38" s="34"/>
      <c r="J38" s="35"/>
      <c r="K38" s="35"/>
      <c r="L38" s="36"/>
      <c r="M38" s="34"/>
      <c r="N38" s="35"/>
      <c r="O38" s="35"/>
      <c r="P38" s="36"/>
      <c r="Q38" s="37"/>
      <c r="R38" s="35"/>
      <c r="S38" s="35"/>
      <c r="T38" s="36"/>
      <c r="U38" s="96"/>
      <c r="V38" s="96"/>
      <c r="W38" s="96"/>
      <c r="X38" s="96"/>
      <c r="Y38" s="25"/>
      <c r="Z38" s="25"/>
      <c r="AA38" s="25"/>
      <c r="AB38" s="25"/>
    </row>
    <row r="39" spans="1:28" s="2" customFormat="1" x14ac:dyDescent="0.2">
      <c r="A39" s="104"/>
      <c r="B39" s="101"/>
      <c r="C39" s="122"/>
      <c r="D39" s="7" t="s">
        <v>21</v>
      </c>
      <c r="E39" s="34">
        <v>0</v>
      </c>
      <c r="F39" s="35">
        <v>0</v>
      </c>
      <c r="G39" s="35">
        <v>0</v>
      </c>
      <c r="H39" s="36">
        <v>0</v>
      </c>
      <c r="I39" s="34">
        <v>0</v>
      </c>
      <c r="J39" s="35"/>
      <c r="K39" s="35">
        <v>0</v>
      </c>
      <c r="L39" s="36">
        <v>0</v>
      </c>
      <c r="M39" s="34">
        <v>4268.3</v>
      </c>
      <c r="N39" s="35">
        <v>0</v>
      </c>
      <c r="O39" s="35">
        <v>0</v>
      </c>
      <c r="P39" s="36">
        <v>4268.3</v>
      </c>
      <c r="Q39" s="37">
        <v>4068.3</v>
      </c>
      <c r="R39" s="35">
        <v>0</v>
      </c>
      <c r="S39" s="35">
        <v>0</v>
      </c>
      <c r="T39" s="36">
        <v>4068.3</v>
      </c>
      <c r="U39" s="96"/>
      <c r="V39" s="96"/>
      <c r="W39" s="96"/>
      <c r="X39" s="96"/>
      <c r="Y39" s="25"/>
      <c r="Z39" s="25"/>
      <c r="AA39" s="25"/>
      <c r="AB39" s="25"/>
    </row>
    <row r="40" spans="1:28" s="2" customFormat="1" x14ac:dyDescent="0.2">
      <c r="A40" s="104"/>
      <c r="B40" s="101"/>
      <c r="C40" s="122"/>
      <c r="D40" s="7" t="s">
        <v>17</v>
      </c>
      <c r="E40" s="34">
        <v>0</v>
      </c>
      <c r="F40" s="35">
        <v>0</v>
      </c>
      <c r="G40" s="35">
        <v>0</v>
      </c>
      <c r="H40" s="36">
        <v>0</v>
      </c>
      <c r="I40" s="34">
        <v>187.1</v>
      </c>
      <c r="J40" s="35">
        <v>187.1</v>
      </c>
      <c r="K40" s="35">
        <v>0</v>
      </c>
      <c r="L40" s="36">
        <v>0</v>
      </c>
      <c r="M40" s="34"/>
      <c r="N40" s="35">
        <v>0</v>
      </c>
      <c r="O40" s="35">
        <v>0</v>
      </c>
      <c r="P40" s="36">
        <v>0</v>
      </c>
      <c r="Q40" s="37"/>
      <c r="R40" s="35">
        <v>0</v>
      </c>
      <c r="S40" s="35">
        <v>0</v>
      </c>
      <c r="T40" s="36">
        <v>0</v>
      </c>
      <c r="U40" s="96"/>
      <c r="V40" s="96"/>
      <c r="W40" s="96"/>
      <c r="X40" s="96"/>
      <c r="Y40" s="25"/>
      <c r="Z40" s="25"/>
      <c r="AA40" s="25"/>
      <c r="AB40" s="25"/>
    </row>
    <row r="41" spans="1:28" s="2" customFormat="1" x14ac:dyDescent="0.2">
      <c r="A41" s="104"/>
      <c r="B41" s="101"/>
      <c r="C41" s="122"/>
      <c r="D41" s="7" t="s">
        <v>19</v>
      </c>
      <c r="E41" s="34">
        <v>9.7219999999999995</v>
      </c>
      <c r="F41" s="35">
        <v>9.7219999999999995</v>
      </c>
      <c r="G41" s="35">
        <v>0</v>
      </c>
      <c r="H41" s="36">
        <v>0</v>
      </c>
      <c r="I41" s="34">
        <v>13.5</v>
      </c>
      <c r="J41" s="35">
        <v>13.5</v>
      </c>
      <c r="K41" s="35">
        <v>0</v>
      </c>
      <c r="L41" s="36">
        <v>0</v>
      </c>
      <c r="M41" s="34">
        <v>13.5</v>
      </c>
      <c r="N41" s="35">
        <v>13.5</v>
      </c>
      <c r="O41" s="35">
        <v>0</v>
      </c>
      <c r="P41" s="36">
        <v>0</v>
      </c>
      <c r="Q41" s="37">
        <v>13.5</v>
      </c>
      <c r="R41" s="35">
        <v>13.5</v>
      </c>
      <c r="S41" s="35">
        <v>0</v>
      </c>
      <c r="T41" s="36">
        <v>0</v>
      </c>
      <c r="U41" s="96"/>
      <c r="V41" s="96"/>
      <c r="W41" s="96"/>
      <c r="X41" s="96"/>
      <c r="Y41" s="25"/>
      <c r="Z41" s="25"/>
      <c r="AA41" s="25"/>
      <c r="AB41" s="25"/>
    </row>
    <row r="42" spans="1:28" s="2" customFormat="1" x14ac:dyDescent="0.2">
      <c r="A42" s="104"/>
      <c r="B42" s="101"/>
      <c r="C42" s="122"/>
      <c r="D42" s="7" t="s">
        <v>38</v>
      </c>
      <c r="E42" s="34">
        <v>16.931000000000001</v>
      </c>
      <c r="F42" s="35">
        <v>16.931000000000001</v>
      </c>
      <c r="G42" s="35">
        <v>12.925999999999998</v>
      </c>
      <c r="H42" s="36">
        <v>0</v>
      </c>
      <c r="I42" s="34">
        <v>0</v>
      </c>
      <c r="J42" s="35">
        <v>0</v>
      </c>
      <c r="K42" s="35">
        <v>0</v>
      </c>
      <c r="L42" s="36">
        <v>0</v>
      </c>
      <c r="M42" s="34">
        <v>0</v>
      </c>
      <c r="N42" s="35">
        <v>0</v>
      </c>
      <c r="O42" s="35">
        <v>0</v>
      </c>
      <c r="P42" s="36">
        <v>0</v>
      </c>
      <c r="Q42" s="37">
        <v>0</v>
      </c>
      <c r="R42" s="35">
        <v>0</v>
      </c>
      <c r="S42" s="35">
        <v>0</v>
      </c>
      <c r="T42" s="36">
        <v>0</v>
      </c>
      <c r="U42" s="96"/>
      <c r="V42" s="96"/>
      <c r="W42" s="96"/>
      <c r="X42" s="96"/>
      <c r="Y42" s="25"/>
      <c r="Z42" s="25"/>
      <c r="AA42" s="25"/>
      <c r="AB42" s="25"/>
    </row>
    <row r="43" spans="1:28" s="2" customFormat="1" x14ac:dyDescent="0.2">
      <c r="A43" s="104"/>
      <c r="B43" s="101"/>
      <c r="C43" s="122"/>
      <c r="D43" s="7" t="s">
        <v>23</v>
      </c>
      <c r="E43" s="34">
        <v>0</v>
      </c>
      <c r="F43" s="35"/>
      <c r="G43" s="35"/>
      <c r="H43" s="36">
        <v>0</v>
      </c>
      <c r="I43" s="34">
        <v>68.099999999999994</v>
      </c>
      <c r="J43" s="35">
        <v>68.099999999999994</v>
      </c>
      <c r="K43" s="35"/>
      <c r="L43" s="36"/>
      <c r="M43" s="34">
        <v>0</v>
      </c>
      <c r="N43" s="35"/>
      <c r="O43" s="35">
        <v>0</v>
      </c>
      <c r="P43" s="36">
        <v>0</v>
      </c>
      <c r="Q43" s="37">
        <v>0</v>
      </c>
      <c r="R43" s="35"/>
      <c r="S43" s="35">
        <v>0</v>
      </c>
      <c r="T43" s="36">
        <v>0</v>
      </c>
      <c r="U43" s="96"/>
      <c r="V43" s="96"/>
      <c r="W43" s="96"/>
      <c r="X43" s="96"/>
      <c r="Y43" s="25"/>
      <c r="Z43" s="25"/>
      <c r="AA43" s="25"/>
      <c r="AB43" s="25"/>
    </row>
    <row r="44" spans="1:28" s="2" customFormat="1" ht="13.5" thickBot="1" x14ac:dyDescent="0.25">
      <c r="A44" s="105"/>
      <c r="B44" s="102"/>
      <c r="C44" s="128"/>
      <c r="D44" s="22" t="s">
        <v>99</v>
      </c>
      <c r="E44" s="34">
        <v>0</v>
      </c>
      <c r="F44" s="35">
        <v>0</v>
      </c>
      <c r="G44" s="35">
        <v>0</v>
      </c>
      <c r="H44" s="36">
        <v>0</v>
      </c>
      <c r="I44" s="34">
        <v>22.3</v>
      </c>
      <c r="J44" s="35">
        <v>22.3</v>
      </c>
      <c r="K44" s="35">
        <v>17</v>
      </c>
      <c r="L44" s="36">
        <v>0</v>
      </c>
      <c r="M44" s="34">
        <v>0</v>
      </c>
      <c r="N44" s="35">
        <v>0</v>
      </c>
      <c r="O44" s="35">
        <v>0</v>
      </c>
      <c r="P44" s="36">
        <v>0</v>
      </c>
      <c r="Q44" s="37">
        <v>0</v>
      </c>
      <c r="R44" s="35">
        <v>0</v>
      </c>
      <c r="S44" s="35">
        <v>0</v>
      </c>
      <c r="T44" s="36">
        <v>0</v>
      </c>
      <c r="U44" s="96"/>
      <c r="V44" s="96"/>
      <c r="W44" s="96"/>
      <c r="X44" s="96"/>
      <c r="Y44" s="25"/>
      <c r="Z44" s="25"/>
      <c r="AA44" s="25"/>
      <c r="AB44" s="25"/>
    </row>
    <row r="45" spans="1:28" s="11" customFormat="1" ht="13.5" thickBot="1" x14ac:dyDescent="0.25">
      <c r="A45" s="109" t="s">
        <v>42</v>
      </c>
      <c r="B45" s="110"/>
      <c r="C45" s="110"/>
      <c r="D45" s="111"/>
      <c r="E45" s="49">
        <f>SUM(E33:E44)</f>
        <v>2937.6970000000006</v>
      </c>
      <c r="F45" s="50">
        <f t="shared" ref="F45:T45" si="2">SUM(F33:F44)</f>
        <v>2860.1960000000004</v>
      </c>
      <c r="G45" s="50">
        <f t="shared" si="2"/>
        <v>328.49599999999998</v>
      </c>
      <c r="H45" s="51">
        <f t="shared" si="2"/>
        <v>77.501000000000005</v>
      </c>
      <c r="I45" s="49">
        <f t="shared" si="2"/>
        <v>3262.3999999999996</v>
      </c>
      <c r="J45" s="50">
        <f t="shared" si="2"/>
        <v>3047.2</v>
      </c>
      <c r="K45" s="50">
        <f t="shared" si="2"/>
        <v>381.1</v>
      </c>
      <c r="L45" s="51">
        <f t="shared" si="2"/>
        <v>215.19999999999996</v>
      </c>
      <c r="M45" s="49">
        <f t="shared" si="2"/>
        <v>12830</v>
      </c>
      <c r="N45" s="50">
        <f t="shared" si="2"/>
        <v>2288.6000000000004</v>
      </c>
      <c r="O45" s="50">
        <f t="shared" si="2"/>
        <v>370</v>
      </c>
      <c r="P45" s="51">
        <f t="shared" si="2"/>
        <v>10541.4</v>
      </c>
      <c r="Q45" s="49">
        <f t="shared" si="2"/>
        <v>10193.799999999999</v>
      </c>
      <c r="R45" s="50">
        <f t="shared" si="2"/>
        <v>2313.6</v>
      </c>
      <c r="S45" s="50">
        <f t="shared" si="2"/>
        <v>370</v>
      </c>
      <c r="T45" s="51">
        <f t="shared" si="2"/>
        <v>7880.2000000000007</v>
      </c>
      <c r="U45" s="96"/>
      <c r="V45" s="96"/>
      <c r="W45" s="96"/>
      <c r="X45" s="96"/>
      <c r="Y45" s="25"/>
      <c r="Z45" s="25"/>
      <c r="AA45" s="25"/>
      <c r="AB45" s="25"/>
    </row>
    <row r="46" spans="1:28" s="2" customFormat="1" ht="12.75" customHeight="1" x14ac:dyDescent="0.2">
      <c r="A46" s="103">
        <v>2</v>
      </c>
      <c r="B46" s="100">
        <v>4</v>
      </c>
      <c r="C46" s="121" t="s">
        <v>31</v>
      </c>
      <c r="D46" s="6" t="s">
        <v>11</v>
      </c>
      <c r="E46" s="34">
        <v>206.89999999999998</v>
      </c>
      <c r="F46" s="35">
        <v>206.89999999999998</v>
      </c>
      <c r="G46" s="35">
        <v>136.4</v>
      </c>
      <c r="H46" s="36">
        <v>0</v>
      </c>
      <c r="I46" s="34">
        <v>386.03699999999992</v>
      </c>
      <c r="J46" s="35">
        <v>301.2</v>
      </c>
      <c r="K46" s="35">
        <v>179</v>
      </c>
      <c r="L46" s="36">
        <v>84.8</v>
      </c>
      <c r="M46" s="34">
        <v>467.09999999999997</v>
      </c>
      <c r="N46" s="35">
        <v>437.09999999999997</v>
      </c>
      <c r="O46" s="35">
        <v>84.1</v>
      </c>
      <c r="P46" s="36">
        <v>30</v>
      </c>
      <c r="Q46" s="37">
        <v>153.60000000000002</v>
      </c>
      <c r="R46" s="35">
        <v>153.60000000000002</v>
      </c>
      <c r="S46" s="35">
        <v>84.1</v>
      </c>
      <c r="T46" s="36">
        <v>0</v>
      </c>
      <c r="U46" s="96"/>
      <c r="V46" s="96"/>
      <c r="W46" s="96"/>
      <c r="X46" s="96"/>
      <c r="Y46" s="25"/>
      <c r="Z46" s="25"/>
      <c r="AA46" s="25"/>
      <c r="AB46" s="25"/>
    </row>
    <row r="47" spans="1:28" s="2" customFormat="1" x14ac:dyDescent="0.2">
      <c r="A47" s="104"/>
      <c r="B47" s="101"/>
      <c r="C47" s="122"/>
      <c r="D47" s="23" t="s">
        <v>38</v>
      </c>
      <c r="E47" s="34">
        <v>0.05</v>
      </c>
      <c r="F47" s="35">
        <v>0.05</v>
      </c>
      <c r="G47" s="35">
        <v>0.04</v>
      </c>
      <c r="H47" s="36">
        <v>0</v>
      </c>
      <c r="I47" s="34">
        <v>0</v>
      </c>
      <c r="J47" s="35">
        <v>0</v>
      </c>
      <c r="K47" s="35">
        <v>0</v>
      </c>
      <c r="L47" s="36">
        <v>0</v>
      </c>
      <c r="M47" s="34">
        <v>0</v>
      </c>
      <c r="N47" s="35">
        <v>0</v>
      </c>
      <c r="O47" s="35">
        <v>0</v>
      </c>
      <c r="P47" s="36">
        <v>0</v>
      </c>
      <c r="Q47" s="37">
        <v>0</v>
      </c>
      <c r="R47" s="35">
        <v>0</v>
      </c>
      <c r="S47" s="35">
        <v>0</v>
      </c>
      <c r="T47" s="36">
        <v>0</v>
      </c>
      <c r="U47" s="96"/>
      <c r="V47" s="96"/>
      <c r="W47" s="96"/>
      <c r="X47" s="96"/>
      <c r="Y47" s="25"/>
      <c r="Z47" s="25"/>
      <c r="AA47" s="25"/>
      <c r="AB47" s="25"/>
    </row>
    <row r="48" spans="1:28" s="2" customFormat="1" x14ac:dyDescent="0.2">
      <c r="A48" s="104"/>
      <c r="B48" s="101"/>
      <c r="C48" s="122"/>
      <c r="D48" s="7" t="s">
        <v>23</v>
      </c>
      <c r="E48" s="34">
        <v>167.2</v>
      </c>
      <c r="F48" s="35">
        <v>167.2</v>
      </c>
      <c r="G48" s="35">
        <v>93.6</v>
      </c>
      <c r="H48" s="36">
        <v>0</v>
      </c>
      <c r="I48" s="34">
        <v>178.3</v>
      </c>
      <c r="J48" s="35">
        <v>178.3</v>
      </c>
      <c r="K48" s="35">
        <v>102.3</v>
      </c>
      <c r="L48" s="36">
        <v>0</v>
      </c>
      <c r="M48" s="34">
        <v>172.5</v>
      </c>
      <c r="N48" s="35">
        <v>172.5</v>
      </c>
      <c r="O48" s="35">
        <v>95.199999999999989</v>
      </c>
      <c r="P48" s="36">
        <v>0</v>
      </c>
      <c r="Q48" s="37">
        <v>172.5</v>
      </c>
      <c r="R48" s="35">
        <v>172.5</v>
      </c>
      <c r="S48" s="35">
        <v>95.199999999999989</v>
      </c>
      <c r="T48" s="36">
        <v>0</v>
      </c>
      <c r="U48" s="96"/>
      <c r="V48" s="96"/>
      <c r="W48" s="96"/>
      <c r="X48" s="96"/>
      <c r="Y48" s="25"/>
      <c r="Z48" s="25"/>
      <c r="AA48" s="25"/>
      <c r="AB48" s="25"/>
    </row>
    <row r="49" spans="1:28" s="2" customFormat="1" x14ac:dyDescent="0.2">
      <c r="A49" s="104"/>
      <c r="B49" s="101"/>
      <c r="C49" s="122"/>
      <c r="D49" s="7" t="s">
        <v>28</v>
      </c>
      <c r="E49" s="34">
        <v>27.5</v>
      </c>
      <c r="F49" s="35">
        <v>27.5</v>
      </c>
      <c r="G49" s="35">
        <v>0</v>
      </c>
      <c r="H49" s="36">
        <v>0</v>
      </c>
      <c r="I49" s="34">
        <v>25.5</v>
      </c>
      <c r="J49" s="35">
        <v>25.5</v>
      </c>
      <c r="K49" s="35">
        <v>0</v>
      </c>
      <c r="L49" s="36">
        <v>0</v>
      </c>
      <c r="M49" s="34">
        <v>17.200000000000003</v>
      </c>
      <c r="N49" s="35">
        <v>17.200000000000003</v>
      </c>
      <c r="O49" s="35">
        <v>0</v>
      </c>
      <c r="P49" s="36">
        <v>0</v>
      </c>
      <c r="Q49" s="37">
        <v>16.399999999999999</v>
      </c>
      <c r="R49" s="35">
        <v>16.399999999999999</v>
      </c>
      <c r="S49" s="35">
        <v>0</v>
      </c>
      <c r="T49" s="36">
        <v>0</v>
      </c>
      <c r="U49" s="96"/>
      <c r="V49" s="96"/>
      <c r="W49" s="96"/>
      <c r="X49" s="96"/>
      <c r="Y49" s="25"/>
      <c r="Z49" s="25"/>
      <c r="AA49" s="25"/>
      <c r="AB49" s="25"/>
    </row>
    <row r="50" spans="1:28" s="2" customFormat="1" x14ac:dyDescent="0.2">
      <c r="A50" s="104"/>
      <c r="B50" s="101"/>
      <c r="C50" s="122"/>
      <c r="D50" s="7" t="s">
        <v>29</v>
      </c>
      <c r="E50" s="34">
        <v>16.7</v>
      </c>
      <c r="F50" s="35">
        <v>16.7</v>
      </c>
      <c r="G50" s="35">
        <v>0</v>
      </c>
      <c r="H50" s="36">
        <v>0</v>
      </c>
      <c r="I50" s="34">
        <v>49.7</v>
      </c>
      <c r="J50" s="35">
        <v>49.7</v>
      </c>
      <c r="K50" s="35"/>
      <c r="L50" s="36"/>
      <c r="M50" s="34"/>
      <c r="N50" s="35"/>
      <c r="O50" s="35"/>
      <c r="P50" s="36"/>
      <c r="Q50" s="37"/>
      <c r="R50" s="35"/>
      <c r="S50" s="35"/>
      <c r="T50" s="36"/>
      <c r="U50" s="96"/>
      <c r="V50" s="96"/>
      <c r="W50" s="96"/>
      <c r="X50" s="96"/>
      <c r="Y50" s="25"/>
      <c r="Z50" s="25"/>
      <c r="AA50" s="25"/>
      <c r="AB50" s="25"/>
    </row>
    <row r="51" spans="1:28" s="2" customFormat="1" x14ac:dyDescent="0.2">
      <c r="A51" s="104"/>
      <c r="B51" s="101"/>
      <c r="C51" s="122"/>
      <c r="D51" s="7" t="s">
        <v>19</v>
      </c>
      <c r="E51" s="34">
        <v>2.7</v>
      </c>
      <c r="F51" s="35">
        <v>1.1000000000000001</v>
      </c>
      <c r="G51" s="35">
        <v>0</v>
      </c>
      <c r="H51" s="36">
        <v>1.6</v>
      </c>
      <c r="I51" s="34">
        <v>4</v>
      </c>
      <c r="J51" s="35">
        <v>0.5</v>
      </c>
      <c r="K51" s="35">
        <v>0</v>
      </c>
      <c r="L51" s="36">
        <v>3.5</v>
      </c>
      <c r="M51" s="34">
        <v>4</v>
      </c>
      <c r="N51" s="35">
        <v>4</v>
      </c>
      <c r="O51" s="35"/>
      <c r="P51" s="36"/>
      <c r="Q51" s="37">
        <v>5</v>
      </c>
      <c r="R51" s="35">
        <v>5</v>
      </c>
      <c r="S51" s="35"/>
      <c r="T51" s="36"/>
      <c r="U51" s="96"/>
      <c r="V51" s="96"/>
      <c r="W51" s="96"/>
      <c r="X51" s="96"/>
      <c r="Y51" s="25"/>
      <c r="Z51" s="25"/>
      <c r="AA51" s="25"/>
      <c r="AB51" s="25"/>
    </row>
    <row r="52" spans="1:28" s="2" customFormat="1" x14ac:dyDescent="0.2">
      <c r="A52" s="104"/>
      <c r="B52" s="101"/>
      <c r="C52" s="122"/>
      <c r="D52" s="7" t="s">
        <v>86</v>
      </c>
      <c r="E52" s="34">
        <v>4</v>
      </c>
      <c r="F52" s="35">
        <v>4</v>
      </c>
      <c r="G52" s="35">
        <v>1</v>
      </c>
      <c r="H52" s="36">
        <v>0</v>
      </c>
      <c r="I52" s="34">
        <v>69.540000000000006</v>
      </c>
      <c r="J52" s="35">
        <v>33</v>
      </c>
      <c r="K52" s="35">
        <v>3.5</v>
      </c>
      <c r="L52" s="36">
        <v>36.6</v>
      </c>
      <c r="M52" s="34">
        <v>0</v>
      </c>
      <c r="N52" s="35">
        <v>0</v>
      </c>
      <c r="O52" s="35">
        <v>0</v>
      </c>
      <c r="P52" s="36">
        <v>0</v>
      </c>
      <c r="Q52" s="37">
        <v>0</v>
      </c>
      <c r="R52" s="35">
        <v>0</v>
      </c>
      <c r="S52" s="35">
        <v>0</v>
      </c>
      <c r="T52" s="36">
        <v>0</v>
      </c>
      <c r="U52" s="96"/>
      <c r="V52" s="96"/>
      <c r="W52" s="96"/>
      <c r="X52" s="96"/>
    </row>
    <row r="53" spans="1:28" s="2" customFormat="1" x14ac:dyDescent="0.2">
      <c r="A53" s="104"/>
      <c r="B53" s="101"/>
      <c r="C53" s="122"/>
      <c r="D53" s="7" t="s">
        <v>15</v>
      </c>
      <c r="E53" s="34">
        <v>0.8</v>
      </c>
      <c r="F53" s="35">
        <v>0.8</v>
      </c>
      <c r="G53" s="35">
        <v>0.2</v>
      </c>
      <c r="H53" s="36">
        <v>0</v>
      </c>
      <c r="I53" s="34">
        <v>12.271000000000001</v>
      </c>
      <c r="J53" s="35">
        <v>5.8209999999999997</v>
      </c>
      <c r="K53" s="35">
        <v>0.61499999999999999</v>
      </c>
      <c r="L53" s="36">
        <v>6.5</v>
      </c>
      <c r="M53" s="34">
        <v>0</v>
      </c>
      <c r="N53" s="35">
        <v>0</v>
      </c>
      <c r="O53" s="35">
        <v>0</v>
      </c>
      <c r="P53" s="36">
        <v>0</v>
      </c>
      <c r="Q53" s="37">
        <v>0</v>
      </c>
      <c r="R53" s="35">
        <v>0</v>
      </c>
      <c r="S53" s="35">
        <v>0</v>
      </c>
      <c r="T53" s="36">
        <v>0</v>
      </c>
      <c r="U53" s="96"/>
      <c r="V53" s="96"/>
      <c r="W53" s="96"/>
      <c r="X53" s="96"/>
    </row>
    <row r="54" spans="1:28" s="2" customFormat="1" x14ac:dyDescent="0.2">
      <c r="A54" s="104"/>
      <c r="B54" s="101"/>
      <c r="C54" s="122"/>
      <c r="D54" s="7" t="s">
        <v>30</v>
      </c>
      <c r="E54" s="34">
        <v>80.400000000000006</v>
      </c>
      <c r="F54" s="35">
        <v>80.400000000000006</v>
      </c>
      <c r="G54" s="35">
        <v>56.4</v>
      </c>
      <c r="H54" s="36">
        <v>0</v>
      </c>
      <c r="I54" s="34">
        <v>80.400000000000006</v>
      </c>
      <c r="J54" s="35">
        <v>80.400000000000006</v>
      </c>
      <c r="K54" s="35">
        <v>56.4</v>
      </c>
      <c r="L54" s="36"/>
      <c r="M54" s="34">
        <v>80.400000000000006</v>
      </c>
      <c r="N54" s="35">
        <v>80.400000000000006</v>
      </c>
      <c r="O54" s="35">
        <v>56.4</v>
      </c>
      <c r="P54" s="36"/>
      <c r="Q54" s="37">
        <v>80.400000000000006</v>
      </c>
      <c r="R54" s="35">
        <v>80.400000000000006</v>
      </c>
      <c r="S54" s="35">
        <v>56.4</v>
      </c>
      <c r="T54" s="36"/>
      <c r="U54" s="96"/>
      <c r="V54" s="96"/>
      <c r="W54" s="96"/>
      <c r="X54" s="96"/>
      <c r="Y54" s="26"/>
      <c r="Z54" s="26"/>
      <c r="AA54" s="26"/>
      <c r="AB54" s="26"/>
    </row>
    <row r="55" spans="1:28" s="2" customFormat="1" ht="13.5" thickBot="1" x14ac:dyDescent="0.25">
      <c r="A55" s="105"/>
      <c r="B55" s="102"/>
      <c r="C55" s="128"/>
      <c r="D55" s="7" t="s">
        <v>39</v>
      </c>
      <c r="E55" s="34">
        <v>0</v>
      </c>
      <c r="F55" s="35">
        <v>0</v>
      </c>
      <c r="G55" s="35">
        <v>0</v>
      </c>
      <c r="H55" s="36">
        <v>0</v>
      </c>
      <c r="I55" s="34">
        <v>20</v>
      </c>
      <c r="J55" s="35">
        <v>3.1</v>
      </c>
      <c r="K55" s="35">
        <v>0</v>
      </c>
      <c r="L55" s="36">
        <v>16.899999999999999</v>
      </c>
      <c r="M55" s="34">
        <v>0</v>
      </c>
      <c r="N55" s="35">
        <v>0</v>
      </c>
      <c r="O55" s="35">
        <v>0</v>
      </c>
      <c r="P55" s="36">
        <v>0</v>
      </c>
      <c r="Q55" s="37">
        <v>0</v>
      </c>
      <c r="R55" s="35">
        <v>0</v>
      </c>
      <c r="S55" s="35">
        <v>0</v>
      </c>
      <c r="T55" s="36">
        <v>0</v>
      </c>
      <c r="U55" s="96"/>
      <c r="V55" s="96"/>
      <c r="W55" s="96"/>
      <c r="X55" s="96"/>
      <c r="Y55" s="26"/>
      <c r="Z55" s="26"/>
      <c r="AA55" s="26"/>
      <c r="AB55" s="26"/>
    </row>
    <row r="56" spans="1:28" s="11" customFormat="1" ht="13.5" thickBot="1" x14ac:dyDescent="0.25">
      <c r="A56" s="109" t="s">
        <v>42</v>
      </c>
      <c r="B56" s="110"/>
      <c r="C56" s="110"/>
      <c r="D56" s="111"/>
      <c r="E56" s="49">
        <f>SUM(E46:E55)</f>
        <v>506.25</v>
      </c>
      <c r="F56" s="50">
        <f t="shared" ref="F56:T56" si="3">SUM(F46:F55)</f>
        <v>504.65</v>
      </c>
      <c r="G56" s="50">
        <f t="shared" si="3"/>
        <v>287.64</v>
      </c>
      <c r="H56" s="51">
        <f t="shared" si="3"/>
        <v>1.6</v>
      </c>
      <c r="I56" s="49">
        <f t="shared" si="3"/>
        <v>825.74799999999993</v>
      </c>
      <c r="J56" s="50">
        <f t="shared" si="3"/>
        <v>677.52100000000007</v>
      </c>
      <c r="K56" s="50">
        <f t="shared" si="3"/>
        <v>341.815</v>
      </c>
      <c r="L56" s="51">
        <f t="shared" si="3"/>
        <v>148.30000000000001</v>
      </c>
      <c r="M56" s="49">
        <f t="shared" si="3"/>
        <v>741.19999999999993</v>
      </c>
      <c r="N56" s="50">
        <f t="shared" si="3"/>
        <v>711.19999999999993</v>
      </c>
      <c r="O56" s="50">
        <f t="shared" si="3"/>
        <v>235.7</v>
      </c>
      <c r="P56" s="51">
        <f t="shared" si="3"/>
        <v>30</v>
      </c>
      <c r="Q56" s="49">
        <f t="shared" si="3"/>
        <v>427.9</v>
      </c>
      <c r="R56" s="50">
        <f t="shared" si="3"/>
        <v>427.9</v>
      </c>
      <c r="S56" s="50">
        <f t="shared" si="3"/>
        <v>235.7</v>
      </c>
      <c r="T56" s="51">
        <f t="shared" si="3"/>
        <v>0</v>
      </c>
      <c r="U56" s="96"/>
      <c r="V56" s="96"/>
      <c r="W56" s="96"/>
      <c r="X56" s="96"/>
      <c r="Y56" s="26"/>
      <c r="Z56" s="26"/>
      <c r="AA56" s="26"/>
      <c r="AB56" s="26"/>
    </row>
    <row r="57" spans="1:28" s="2" customFormat="1" ht="11.25" customHeight="1" x14ac:dyDescent="0.2">
      <c r="A57" s="103">
        <v>2</v>
      </c>
      <c r="B57" s="129">
        <v>5</v>
      </c>
      <c r="C57" s="121" t="s">
        <v>32</v>
      </c>
      <c r="D57" s="6" t="s">
        <v>11</v>
      </c>
      <c r="E57" s="52">
        <v>2507.7000000000003</v>
      </c>
      <c r="F57" s="53">
        <v>2398.9</v>
      </c>
      <c r="G57" s="53">
        <v>581.20000000000005</v>
      </c>
      <c r="H57" s="53">
        <v>108.8</v>
      </c>
      <c r="I57" s="52">
        <v>2683.6000000000004</v>
      </c>
      <c r="J57" s="53">
        <v>2498.5000000000005</v>
      </c>
      <c r="K57" s="53">
        <v>760.60000000000014</v>
      </c>
      <c r="L57" s="54">
        <v>185.1</v>
      </c>
      <c r="M57" s="52">
        <v>3379.2000000000003</v>
      </c>
      <c r="N57" s="53">
        <v>2806.1000000000004</v>
      </c>
      <c r="O57" s="53">
        <v>0</v>
      </c>
      <c r="P57" s="54">
        <v>573.09999999999991</v>
      </c>
      <c r="Q57" s="52">
        <v>4025.7000000000003</v>
      </c>
      <c r="R57" s="53">
        <v>3517.3</v>
      </c>
      <c r="S57" s="53">
        <v>0</v>
      </c>
      <c r="T57" s="54">
        <v>508.4</v>
      </c>
      <c r="U57" s="96"/>
      <c r="V57" s="96"/>
      <c r="W57" s="96"/>
      <c r="X57" s="96"/>
      <c r="Y57" s="26"/>
      <c r="Z57" s="26"/>
      <c r="AA57" s="26"/>
      <c r="AB57" s="26"/>
    </row>
    <row r="58" spans="1:28" s="2" customFormat="1" x14ac:dyDescent="0.2">
      <c r="A58" s="104"/>
      <c r="B58" s="119"/>
      <c r="C58" s="122"/>
      <c r="D58" s="7" t="s">
        <v>16</v>
      </c>
      <c r="E58" s="55">
        <v>5294.6</v>
      </c>
      <c r="F58" s="56">
        <v>5294.6</v>
      </c>
      <c r="G58" s="56">
        <v>0</v>
      </c>
      <c r="H58" s="57">
        <v>0</v>
      </c>
      <c r="I58" s="55">
        <v>5466.6699999999992</v>
      </c>
      <c r="J58" s="56">
        <v>5466.6699999999992</v>
      </c>
      <c r="K58" s="56">
        <v>0</v>
      </c>
      <c r="L58" s="57">
        <v>0</v>
      </c>
      <c r="M58" s="55">
        <v>5209.8</v>
      </c>
      <c r="N58" s="56">
        <v>5209.8</v>
      </c>
      <c r="O58" s="56">
        <v>0</v>
      </c>
      <c r="P58" s="57">
        <v>0</v>
      </c>
      <c r="Q58" s="55">
        <v>5197.3</v>
      </c>
      <c r="R58" s="56">
        <v>5197.3</v>
      </c>
      <c r="S58" s="56">
        <v>0</v>
      </c>
      <c r="T58" s="57">
        <v>0</v>
      </c>
      <c r="U58" s="96"/>
      <c r="V58" s="96"/>
      <c r="W58" s="96"/>
      <c r="X58" s="96"/>
      <c r="Y58" s="26"/>
      <c r="Z58" s="26"/>
      <c r="AA58" s="26"/>
      <c r="AB58" s="26"/>
    </row>
    <row r="59" spans="1:28" s="2" customFormat="1" x14ac:dyDescent="0.2">
      <c r="A59" s="104"/>
      <c r="B59" s="119"/>
      <c r="C59" s="122"/>
      <c r="D59" s="7" t="s">
        <v>23</v>
      </c>
      <c r="E59" s="55">
        <v>1295.5</v>
      </c>
      <c r="F59" s="56">
        <v>1284.2</v>
      </c>
      <c r="G59" s="56">
        <v>260.2</v>
      </c>
      <c r="H59" s="57">
        <v>11.3</v>
      </c>
      <c r="I59" s="55">
        <v>1313.1000000000004</v>
      </c>
      <c r="J59" s="56">
        <v>1306.2000000000003</v>
      </c>
      <c r="K59" s="56">
        <v>321.7</v>
      </c>
      <c r="L59" s="57">
        <v>6.9</v>
      </c>
      <c r="M59" s="55">
        <v>1389.5</v>
      </c>
      <c r="N59" s="56">
        <v>1389.5</v>
      </c>
      <c r="O59" s="56">
        <v>0</v>
      </c>
      <c r="P59" s="57">
        <v>0</v>
      </c>
      <c r="Q59" s="55">
        <v>1367.5</v>
      </c>
      <c r="R59" s="56">
        <v>1367.5</v>
      </c>
      <c r="S59" s="56">
        <v>0</v>
      </c>
      <c r="T59" s="57">
        <v>0</v>
      </c>
      <c r="U59" s="96"/>
      <c r="V59" s="96"/>
      <c r="W59" s="96"/>
      <c r="X59" s="96"/>
      <c r="Y59" s="26"/>
      <c r="Z59" s="26"/>
      <c r="AA59" s="26"/>
      <c r="AB59" s="26"/>
    </row>
    <row r="60" spans="1:28" s="2" customFormat="1" x14ac:dyDescent="0.2">
      <c r="A60" s="104"/>
      <c r="B60" s="119"/>
      <c r="C60" s="122"/>
      <c r="D60" s="7" t="s">
        <v>13</v>
      </c>
      <c r="E60" s="58">
        <v>0</v>
      </c>
      <c r="F60" s="56">
        <v>0</v>
      </c>
      <c r="G60" s="59">
        <v>0</v>
      </c>
      <c r="H60" s="57">
        <v>0</v>
      </c>
      <c r="I60" s="55">
        <v>120</v>
      </c>
      <c r="J60" s="56">
        <v>0.3</v>
      </c>
      <c r="K60" s="56">
        <v>0</v>
      </c>
      <c r="L60" s="57">
        <v>119.7</v>
      </c>
      <c r="M60" s="55">
        <v>509.4</v>
      </c>
      <c r="N60" s="56">
        <v>0</v>
      </c>
      <c r="O60" s="56">
        <v>0</v>
      </c>
      <c r="P60" s="57">
        <v>509.4</v>
      </c>
      <c r="Q60" s="55">
        <v>382.3</v>
      </c>
      <c r="R60" s="56">
        <v>0</v>
      </c>
      <c r="S60" s="56">
        <v>0</v>
      </c>
      <c r="T60" s="57">
        <v>382.3</v>
      </c>
      <c r="U60" s="96"/>
      <c r="V60" s="96"/>
      <c r="W60" s="96"/>
      <c r="X60" s="96"/>
      <c r="Y60" s="26"/>
      <c r="Z60" s="26"/>
      <c r="AA60" s="26"/>
      <c r="AB60" s="26"/>
    </row>
    <row r="61" spans="1:28" s="2" customFormat="1" x14ac:dyDescent="0.2">
      <c r="A61" s="104"/>
      <c r="B61" s="119"/>
      <c r="C61" s="122"/>
      <c r="D61" s="7" t="s">
        <v>21</v>
      </c>
      <c r="E61" s="58">
        <v>423.1</v>
      </c>
      <c r="F61" s="56">
        <v>423.1</v>
      </c>
      <c r="G61" s="59">
        <v>99.1</v>
      </c>
      <c r="H61" s="57">
        <v>0</v>
      </c>
      <c r="I61" s="55">
        <v>487.4</v>
      </c>
      <c r="J61" s="56">
        <v>487.4</v>
      </c>
      <c r="K61" s="56">
        <v>111.3</v>
      </c>
      <c r="L61" s="57">
        <v>0</v>
      </c>
      <c r="M61" s="55">
        <v>667</v>
      </c>
      <c r="N61" s="56">
        <v>487</v>
      </c>
      <c r="O61" s="56">
        <v>0</v>
      </c>
      <c r="P61" s="57">
        <v>180</v>
      </c>
      <c r="Q61" s="55">
        <v>487</v>
      </c>
      <c r="R61" s="56">
        <v>487</v>
      </c>
      <c r="S61" s="56">
        <v>0</v>
      </c>
      <c r="T61" s="57">
        <v>0</v>
      </c>
      <c r="U61" s="96"/>
      <c r="V61" s="96"/>
      <c r="W61" s="96"/>
      <c r="X61" s="96"/>
      <c r="Y61" s="26"/>
      <c r="Z61" s="26"/>
      <c r="AA61" s="26"/>
      <c r="AB61" s="26"/>
    </row>
    <row r="62" spans="1:28" s="2" customFormat="1" x14ac:dyDescent="0.2">
      <c r="A62" s="104"/>
      <c r="B62" s="119"/>
      <c r="C62" s="122"/>
      <c r="D62" s="21" t="s">
        <v>38</v>
      </c>
      <c r="E62" s="55">
        <v>9.1</v>
      </c>
      <c r="F62" s="56">
        <v>9.1</v>
      </c>
      <c r="G62" s="56">
        <v>2.4000000000000004</v>
      </c>
      <c r="H62" s="57">
        <v>0</v>
      </c>
      <c r="I62" s="55">
        <v>0</v>
      </c>
      <c r="J62" s="56">
        <v>0</v>
      </c>
      <c r="K62" s="56">
        <v>0</v>
      </c>
      <c r="L62" s="57">
        <v>0</v>
      </c>
      <c r="M62" s="55">
        <v>0</v>
      </c>
      <c r="N62" s="56">
        <v>0</v>
      </c>
      <c r="O62" s="56">
        <v>0</v>
      </c>
      <c r="P62" s="57">
        <v>0</v>
      </c>
      <c r="Q62" s="55">
        <v>0</v>
      </c>
      <c r="R62" s="56">
        <v>0</v>
      </c>
      <c r="S62" s="56">
        <v>0</v>
      </c>
      <c r="T62" s="57">
        <v>0</v>
      </c>
      <c r="U62" s="96"/>
      <c r="V62" s="96"/>
      <c r="W62" s="96"/>
      <c r="X62" s="96"/>
      <c r="Y62" s="26"/>
      <c r="Z62" s="26"/>
      <c r="AA62" s="26"/>
      <c r="AB62" s="26"/>
    </row>
    <row r="63" spans="1:28" s="2" customFormat="1" x14ac:dyDescent="0.2">
      <c r="A63" s="104"/>
      <c r="B63" s="119"/>
      <c r="C63" s="122"/>
      <c r="D63" s="7" t="s">
        <v>19</v>
      </c>
      <c r="E63" s="55">
        <v>824.1</v>
      </c>
      <c r="F63" s="56">
        <v>817.7</v>
      </c>
      <c r="G63" s="56">
        <v>433.3</v>
      </c>
      <c r="H63" s="57">
        <v>6.4</v>
      </c>
      <c r="I63" s="55">
        <v>895.80000000000007</v>
      </c>
      <c r="J63" s="56">
        <v>893.30000000000007</v>
      </c>
      <c r="K63" s="56">
        <v>434.1</v>
      </c>
      <c r="L63" s="57">
        <v>2.5</v>
      </c>
      <c r="M63" s="55">
        <v>841.7</v>
      </c>
      <c r="N63" s="56">
        <v>841.7</v>
      </c>
      <c r="O63" s="56">
        <v>0</v>
      </c>
      <c r="P63" s="57">
        <v>0</v>
      </c>
      <c r="Q63" s="55">
        <v>841.7</v>
      </c>
      <c r="R63" s="56">
        <v>841.7</v>
      </c>
      <c r="S63" s="56">
        <v>0</v>
      </c>
      <c r="T63" s="57">
        <v>0</v>
      </c>
      <c r="U63" s="96"/>
      <c r="V63" s="96"/>
      <c r="W63" s="96"/>
      <c r="X63" s="96"/>
      <c r="Y63" s="26"/>
      <c r="Z63" s="26"/>
      <c r="AA63" s="26"/>
      <c r="AB63" s="26"/>
    </row>
    <row r="64" spans="1:28" s="2" customFormat="1" x14ac:dyDescent="0.2">
      <c r="A64" s="104"/>
      <c r="B64" s="119"/>
      <c r="C64" s="122"/>
      <c r="D64" s="7" t="s">
        <v>78</v>
      </c>
      <c r="E64" s="30">
        <v>24.4</v>
      </c>
      <c r="F64" s="31">
        <v>24.4</v>
      </c>
      <c r="G64" s="31">
        <v>0</v>
      </c>
      <c r="H64" s="32">
        <v>0</v>
      </c>
      <c r="I64" s="30">
        <v>4.0999999999999996</v>
      </c>
      <c r="J64" s="31">
        <v>4.0999999999999996</v>
      </c>
      <c r="K64" s="31">
        <v>0</v>
      </c>
      <c r="L64" s="32">
        <v>0</v>
      </c>
      <c r="M64" s="30">
        <v>0</v>
      </c>
      <c r="N64" s="31">
        <v>0</v>
      </c>
      <c r="O64" s="31">
        <v>0</v>
      </c>
      <c r="P64" s="32">
        <v>0</v>
      </c>
      <c r="Q64" s="33">
        <v>0</v>
      </c>
      <c r="R64" s="31">
        <v>0</v>
      </c>
      <c r="S64" s="31">
        <v>0</v>
      </c>
      <c r="T64" s="32">
        <v>0</v>
      </c>
      <c r="U64" s="96"/>
      <c r="V64" s="96"/>
      <c r="W64" s="96"/>
      <c r="X64" s="96"/>
      <c r="Y64" s="26"/>
      <c r="Z64" s="26"/>
      <c r="AA64" s="26"/>
      <c r="AB64" s="26"/>
    </row>
    <row r="65" spans="1:28" s="2" customFormat="1" ht="13.5" thickBot="1" x14ac:dyDescent="0.25">
      <c r="A65" s="105"/>
      <c r="B65" s="130"/>
      <c r="C65" s="128"/>
      <c r="D65" s="22" t="s">
        <v>99</v>
      </c>
      <c r="E65" s="30">
        <v>0</v>
      </c>
      <c r="F65" s="31">
        <v>0</v>
      </c>
      <c r="G65" s="31">
        <v>0</v>
      </c>
      <c r="H65" s="32">
        <v>0</v>
      </c>
      <c r="I65" s="30">
        <v>1.9</v>
      </c>
      <c r="J65" s="31">
        <v>1.9</v>
      </c>
      <c r="K65" s="31">
        <v>1.4</v>
      </c>
      <c r="L65" s="32">
        <v>0</v>
      </c>
      <c r="M65" s="30">
        <v>0</v>
      </c>
      <c r="N65" s="31">
        <v>0</v>
      </c>
      <c r="O65" s="31">
        <v>0</v>
      </c>
      <c r="P65" s="32">
        <v>0</v>
      </c>
      <c r="Q65" s="33">
        <v>0</v>
      </c>
      <c r="R65" s="31">
        <v>0</v>
      </c>
      <c r="S65" s="31">
        <v>0</v>
      </c>
      <c r="T65" s="32">
        <v>0</v>
      </c>
      <c r="U65" s="96"/>
      <c r="V65" s="96"/>
      <c r="W65" s="96"/>
      <c r="X65" s="96"/>
      <c r="Y65" s="26"/>
      <c r="Z65" s="26"/>
      <c r="AA65" s="26"/>
      <c r="AB65" s="26"/>
    </row>
    <row r="66" spans="1:28" s="11" customFormat="1" ht="13.5" thickBot="1" x14ac:dyDescent="0.25">
      <c r="A66" s="109" t="s">
        <v>42</v>
      </c>
      <c r="B66" s="110"/>
      <c r="C66" s="110"/>
      <c r="D66" s="111"/>
      <c r="E66" s="49">
        <f t="shared" ref="E66:T66" si="4">SUM(E57:E65)</f>
        <v>10378.500000000002</v>
      </c>
      <c r="F66" s="50">
        <f t="shared" si="4"/>
        <v>10252.000000000002</v>
      </c>
      <c r="G66" s="50">
        <f t="shared" si="4"/>
        <v>1376.2</v>
      </c>
      <c r="H66" s="51">
        <f t="shared" si="4"/>
        <v>126.5</v>
      </c>
      <c r="I66" s="49">
        <f t="shared" si="4"/>
        <v>10972.569999999998</v>
      </c>
      <c r="J66" s="50">
        <f t="shared" si="4"/>
        <v>10658.369999999999</v>
      </c>
      <c r="K66" s="50">
        <f t="shared" si="4"/>
        <v>1629.1000000000004</v>
      </c>
      <c r="L66" s="51">
        <f t="shared" si="4"/>
        <v>314.2</v>
      </c>
      <c r="M66" s="49">
        <f t="shared" si="4"/>
        <v>11996.6</v>
      </c>
      <c r="N66" s="50">
        <f t="shared" si="4"/>
        <v>10734.100000000002</v>
      </c>
      <c r="O66" s="50">
        <f t="shared" si="4"/>
        <v>0</v>
      </c>
      <c r="P66" s="51">
        <f t="shared" si="4"/>
        <v>1262.5</v>
      </c>
      <c r="Q66" s="49">
        <f t="shared" si="4"/>
        <v>12301.5</v>
      </c>
      <c r="R66" s="50">
        <f t="shared" si="4"/>
        <v>11410.800000000001</v>
      </c>
      <c r="S66" s="50">
        <f t="shared" si="4"/>
        <v>0</v>
      </c>
      <c r="T66" s="51">
        <f t="shared" si="4"/>
        <v>890.7</v>
      </c>
      <c r="U66" s="96"/>
      <c r="V66" s="96"/>
      <c r="W66" s="96"/>
      <c r="X66" s="96"/>
      <c r="Y66" s="26"/>
      <c r="Z66" s="26"/>
      <c r="AA66" s="26"/>
      <c r="AB66" s="26"/>
    </row>
    <row r="67" spans="1:28" s="2" customFormat="1" ht="11.25" customHeight="1" x14ac:dyDescent="0.2">
      <c r="A67" s="103">
        <v>1</v>
      </c>
      <c r="B67" s="123" t="s">
        <v>70</v>
      </c>
      <c r="C67" s="121" t="s">
        <v>33</v>
      </c>
      <c r="D67" s="6" t="s">
        <v>11</v>
      </c>
      <c r="E67" s="34">
        <v>907.83500000000026</v>
      </c>
      <c r="F67" s="35">
        <v>602.9290000000002</v>
      </c>
      <c r="G67" s="35">
        <v>0</v>
      </c>
      <c r="H67" s="36">
        <v>304.90600000000001</v>
      </c>
      <c r="I67" s="34">
        <v>1262.0999999999999</v>
      </c>
      <c r="J67" s="35">
        <v>676.3</v>
      </c>
      <c r="K67" s="35">
        <v>0</v>
      </c>
      <c r="L67" s="36">
        <v>585.79999999999995</v>
      </c>
      <c r="M67" s="34">
        <v>1919.4</v>
      </c>
      <c r="N67" s="35">
        <v>666.80000000000007</v>
      </c>
      <c r="O67" s="35">
        <v>0</v>
      </c>
      <c r="P67" s="36">
        <v>1252.6000000000001</v>
      </c>
      <c r="Q67" s="37">
        <v>2128</v>
      </c>
      <c r="R67" s="35">
        <v>796.8</v>
      </c>
      <c r="S67" s="35">
        <v>0</v>
      </c>
      <c r="T67" s="36">
        <v>1331.1999999999998</v>
      </c>
      <c r="U67" s="96"/>
      <c r="V67" s="96"/>
      <c r="W67" s="96"/>
      <c r="X67" s="96"/>
      <c r="Y67" s="26"/>
      <c r="Z67" s="26"/>
      <c r="AA67" s="26"/>
      <c r="AB67" s="26"/>
    </row>
    <row r="68" spans="1:28" s="2" customFormat="1" x14ac:dyDescent="0.2">
      <c r="A68" s="104"/>
      <c r="B68" s="124"/>
      <c r="C68" s="122"/>
      <c r="D68" s="7" t="s">
        <v>24</v>
      </c>
      <c r="E68" s="34">
        <v>1829.2999999999997</v>
      </c>
      <c r="F68" s="35">
        <v>634.19999999999982</v>
      </c>
      <c r="G68" s="35">
        <v>0</v>
      </c>
      <c r="H68" s="36">
        <v>1195.0999999999999</v>
      </c>
      <c r="I68" s="34">
        <v>2042.27</v>
      </c>
      <c r="J68" s="35">
        <v>541.19999999999993</v>
      </c>
      <c r="K68" s="35">
        <v>0</v>
      </c>
      <c r="L68" s="36">
        <v>1501.07</v>
      </c>
      <c r="M68" s="34">
        <v>4102.7</v>
      </c>
      <c r="N68" s="35">
        <v>540.4</v>
      </c>
      <c r="O68" s="35">
        <v>0</v>
      </c>
      <c r="P68" s="36">
        <v>3562.3</v>
      </c>
      <c r="Q68" s="37">
        <v>3387.2000000000003</v>
      </c>
      <c r="R68" s="35">
        <v>540.4</v>
      </c>
      <c r="S68" s="35">
        <v>0</v>
      </c>
      <c r="T68" s="36">
        <v>2846.8</v>
      </c>
      <c r="U68" s="96"/>
      <c r="V68" s="96"/>
      <c r="W68" s="96"/>
      <c r="X68" s="96"/>
      <c r="Y68" s="26"/>
      <c r="Z68" s="26"/>
      <c r="AA68" s="26"/>
      <c r="AB68" s="26"/>
    </row>
    <row r="69" spans="1:28" s="2" customFormat="1" x14ac:dyDescent="0.2">
      <c r="A69" s="104"/>
      <c r="B69" s="124"/>
      <c r="C69" s="122"/>
      <c r="D69" s="7" t="s">
        <v>21</v>
      </c>
      <c r="E69" s="34">
        <v>8.3000000000000007</v>
      </c>
      <c r="F69" s="35">
        <v>1.1000000000000001</v>
      </c>
      <c r="G69" s="35">
        <v>0</v>
      </c>
      <c r="H69" s="36">
        <v>7.2</v>
      </c>
      <c r="I69" s="34">
        <v>0</v>
      </c>
      <c r="J69" s="35">
        <v>0</v>
      </c>
      <c r="K69" s="35">
        <v>0</v>
      </c>
      <c r="L69" s="36">
        <v>0</v>
      </c>
      <c r="M69" s="34">
        <v>0</v>
      </c>
      <c r="N69" s="35">
        <v>0</v>
      </c>
      <c r="O69" s="35">
        <v>0</v>
      </c>
      <c r="P69" s="36">
        <v>0</v>
      </c>
      <c r="Q69" s="37">
        <v>0</v>
      </c>
      <c r="R69" s="35">
        <v>0</v>
      </c>
      <c r="S69" s="35">
        <v>0</v>
      </c>
      <c r="T69" s="36">
        <v>0</v>
      </c>
      <c r="U69" s="96"/>
      <c r="V69" s="96"/>
      <c r="W69" s="96"/>
      <c r="X69" s="96"/>
      <c r="Y69" s="26"/>
      <c r="Z69" s="26"/>
      <c r="AA69" s="26"/>
      <c r="AB69" s="26"/>
    </row>
    <row r="70" spans="1:28" s="2" customFormat="1" x14ac:dyDescent="0.2">
      <c r="A70" s="104"/>
      <c r="B70" s="124"/>
      <c r="C70" s="122"/>
      <c r="D70" s="7" t="s">
        <v>27</v>
      </c>
      <c r="E70" s="34">
        <v>0</v>
      </c>
      <c r="F70" s="35">
        <v>0</v>
      </c>
      <c r="G70" s="35">
        <v>0</v>
      </c>
      <c r="H70" s="36">
        <v>0</v>
      </c>
      <c r="I70" s="34">
        <v>80</v>
      </c>
      <c r="J70" s="35">
        <v>0</v>
      </c>
      <c r="K70" s="35">
        <v>0</v>
      </c>
      <c r="L70" s="36">
        <v>80</v>
      </c>
      <c r="M70" s="34">
        <v>0</v>
      </c>
      <c r="N70" s="35">
        <v>0</v>
      </c>
      <c r="O70" s="35">
        <v>0</v>
      </c>
      <c r="P70" s="36">
        <v>0</v>
      </c>
      <c r="Q70" s="37">
        <v>0</v>
      </c>
      <c r="R70" s="35">
        <v>0</v>
      </c>
      <c r="S70" s="35">
        <v>0</v>
      </c>
      <c r="T70" s="36">
        <v>0</v>
      </c>
      <c r="U70" s="96"/>
      <c r="V70" s="96"/>
      <c r="W70" s="96"/>
      <c r="X70" s="96"/>
      <c r="Y70" s="26"/>
      <c r="Z70" s="26"/>
      <c r="AA70" s="26"/>
      <c r="AB70" s="26"/>
    </row>
    <row r="71" spans="1:28" s="2" customFormat="1" ht="13.5" thickBot="1" x14ac:dyDescent="0.25">
      <c r="A71" s="104"/>
      <c r="B71" s="124"/>
      <c r="C71" s="122"/>
      <c r="D71" s="7" t="s">
        <v>13</v>
      </c>
      <c r="E71" s="34">
        <v>0</v>
      </c>
      <c r="F71" s="35">
        <v>0</v>
      </c>
      <c r="G71" s="35">
        <v>0</v>
      </c>
      <c r="H71" s="36">
        <v>0</v>
      </c>
      <c r="I71" s="34">
        <v>0</v>
      </c>
      <c r="J71" s="35">
        <v>0</v>
      </c>
      <c r="K71" s="35">
        <v>0</v>
      </c>
      <c r="L71" s="36">
        <v>0</v>
      </c>
      <c r="M71" s="34">
        <v>381.3</v>
      </c>
      <c r="N71" s="35">
        <v>0</v>
      </c>
      <c r="O71" s="35">
        <v>0</v>
      </c>
      <c r="P71" s="36">
        <v>381.3</v>
      </c>
      <c r="Q71" s="37">
        <v>87.4</v>
      </c>
      <c r="R71" s="35">
        <v>0</v>
      </c>
      <c r="S71" s="35">
        <v>0</v>
      </c>
      <c r="T71" s="36">
        <v>87.4</v>
      </c>
      <c r="U71" s="96"/>
      <c r="V71" s="96"/>
      <c r="W71" s="96"/>
      <c r="X71" s="96"/>
      <c r="Y71" s="26"/>
      <c r="Z71" s="26"/>
      <c r="AA71" s="26"/>
      <c r="AB71" s="26"/>
    </row>
    <row r="72" spans="1:28" s="11" customFormat="1" ht="13.5" thickBot="1" x14ac:dyDescent="0.25">
      <c r="A72" s="109" t="s">
        <v>42</v>
      </c>
      <c r="B72" s="110"/>
      <c r="C72" s="110"/>
      <c r="D72" s="111"/>
      <c r="E72" s="49">
        <f t="shared" ref="E72:T72" si="5">SUM(E67:E71)</f>
        <v>2745.4350000000004</v>
      </c>
      <c r="F72" s="50">
        <f t="shared" si="5"/>
        <v>1238.2289999999998</v>
      </c>
      <c r="G72" s="50">
        <f t="shared" si="5"/>
        <v>0</v>
      </c>
      <c r="H72" s="51">
        <f t="shared" si="5"/>
        <v>1507.2059999999999</v>
      </c>
      <c r="I72" s="49">
        <f t="shared" si="5"/>
        <v>3384.37</v>
      </c>
      <c r="J72" s="50">
        <f t="shared" si="5"/>
        <v>1217.5</v>
      </c>
      <c r="K72" s="50">
        <f t="shared" si="5"/>
        <v>0</v>
      </c>
      <c r="L72" s="51">
        <f t="shared" si="5"/>
        <v>2166.87</v>
      </c>
      <c r="M72" s="49">
        <f t="shared" si="5"/>
        <v>6403.4000000000005</v>
      </c>
      <c r="N72" s="50">
        <f t="shared" si="5"/>
        <v>1207.2</v>
      </c>
      <c r="O72" s="50">
        <f t="shared" si="5"/>
        <v>0</v>
      </c>
      <c r="P72" s="51">
        <f t="shared" si="5"/>
        <v>5196.2000000000007</v>
      </c>
      <c r="Q72" s="49">
        <f t="shared" si="5"/>
        <v>5602.6</v>
      </c>
      <c r="R72" s="50">
        <f t="shared" si="5"/>
        <v>1337.1999999999998</v>
      </c>
      <c r="S72" s="50">
        <f t="shared" si="5"/>
        <v>0</v>
      </c>
      <c r="T72" s="51">
        <f t="shared" si="5"/>
        <v>4265.3999999999996</v>
      </c>
      <c r="U72" s="96"/>
      <c r="V72" s="96"/>
      <c r="W72" s="96"/>
      <c r="X72" s="96"/>
      <c r="Y72" s="26"/>
      <c r="Z72" s="26"/>
      <c r="AA72" s="26"/>
      <c r="AB72" s="26"/>
    </row>
    <row r="73" spans="1:28" s="2" customFormat="1" ht="11.25" customHeight="1" x14ac:dyDescent="0.2">
      <c r="A73" s="103">
        <v>3</v>
      </c>
      <c r="B73" s="100">
        <v>7</v>
      </c>
      <c r="C73" s="121" t="s">
        <v>34</v>
      </c>
      <c r="D73" s="6" t="s">
        <v>11</v>
      </c>
      <c r="E73" s="34">
        <v>2102.6000000000004</v>
      </c>
      <c r="F73" s="35">
        <v>1825.7000000000003</v>
      </c>
      <c r="G73" s="35">
        <v>1051.0999999999999</v>
      </c>
      <c r="H73" s="36">
        <v>276.89999999999998</v>
      </c>
      <c r="I73" s="34">
        <v>2593.5</v>
      </c>
      <c r="J73" s="35">
        <v>2110.1999999999998</v>
      </c>
      <c r="K73" s="35">
        <v>1211.5999999999999</v>
      </c>
      <c r="L73" s="36">
        <v>483.3</v>
      </c>
      <c r="M73" s="34">
        <v>3518.2</v>
      </c>
      <c r="N73" s="35">
        <v>2145.4</v>
      </c>
      <c r="O73" s="35">
        <v>1242.3000000000002</v>
      </c>
      <c r="P73" s="36">
        <v>1372.8</v>
      </c>
      <c r="Q73" s="37">
        <v>2547.8000000000002</v>
      </c>
      <c r="R73" s="35">
        <v>2081.9</v>
      </c>
      <c r="S73" s="35">
        <v>1242.3000000000002</v>
      </c>
      <c r="T73" s="36">
        <v>465.9</v>
      </c>
      <c r="U73" s="96"/>
      <c r="V73" s="96"/>
      <c r="W73" s="96"/>
      <c r="X73" s="96"/>
      <c r="Y73" s="26"/>
      <c r="Z73" s="26"/>
      <c r="AA73" s="26"/>
      <c r="AB73" s="26"/>
    </row>
    <row r="74" spans="1:28" s="2" customFormat="1" x14ac:dyDescent="0.2">
      <c r="A74" s="104"/>
      <c r="B74" s="101"/>
      <c r="C74" s="122"/>
      <c r="D74" s="23" t="s">
        <v>38</v>
      </c>
      <c r="E74" s="34">
        <v>56.3</v>
      </c>
      <c r="F74" s="35">
        <v>56.3</v>
      </c>
      <c r="G74" s="35">
        <v>43.099999999999994</v>
      </c>
      <c r="H74" s="36">
        <v>0</v>
      </c>
      <c r="I74" s="34">
        <v>0</v>
      </c>
      <c r="J74" s="35">
        <v>0</v>
      </c>
      <c r="K74" s="35">
        <v>0</v>
      </c>
      <c r="L74" s="36">
        <v>0</v>
      </c>
      <c r="M74" s="34">
        <v>0</v>
      </c>
      <c r="N74" s="35">
        <v>0</v>
      </c>
      <c r="O74" s="35">
        <v>0</v>
      </c>
      <c r="P74" s="36">
        <v>0</v>
      </c>
      <c r="Q74" s="37">
        <v>0</v>
      </c>
      <c r="R74" s="35">
        <v>0</v>
      </c>
      <c r="S74" s="35">
        <v>0</v>
      </c>
      <c r="T74" s="36">
        <v>0</v>
      </c>
      <c r="U74" s="96"/>
      <c r="V74" s="96"/>
      <c r="W74" s="96"/>
      <c r="X74" s="96"/>
      <c r="Y74" s="26"/>
      <c r="Z74" s="26"/>
      <c r="AA74" s="26"/>
      <c r="AB74" s="26"/>
    </row>
    <row r="75" spans="1:28" s="2" customFormat="1" x14ac:dyDescent="0.2">
      <c r="A75" s="104"/>
      <c r="B75" s="101"/>
      <c r="C75" s="122"/>
      <c r="D75" s="7" t="s">
        <v>15</v>
      </c>
      <c r="E75" s="34">
        <v>16.5</v>
      </c>
      <c r="F75" s="35">
        <v>0</v>
      </c>
      <c r="G75" s="35">
        <v>0</v>
      </c>
      <c r="H75" s="36">
        <v>16.5</v>
      </c>
      <c r="I75" s="34">
        <v>0</v>
      </c>
      <c r="J75" s="35">
        <v>0</v>
      </c>
      <c r="K75" s="35">
        <v>0</v>
      </c>
      <c r="L75" s="36">
        <v>0</v>
      </c>
      <c r="M75" s="34">
        <v>0</v>
      </c>
      <c r="N75" s="35">
        <v>0</v>
      </c>
      <c r="O75" s="35">
        <v>0</v>
      </c>
      <c r="P75" s="36">
        <v>0</v>
      </c>
      <c r="Q75" s="37">
        <v>0</v>
      </c>
      <c r="R75" s="35">
        <v>0</v>
      </c>
      <c r="S75" s="35">
        <v>0</v>
      </c>
      <c r="T75" s="36">
        <v>0</v>
      </c>
      <c r="U75" s="96"/>
      <c r="V75" s="96"/>
      <c r="W75" s="96"/>
      <c r="X75" s="96"/>
      <c r="Y75" s="26"/>
      <c r="Z75" s="26"/>
      <c r="AA75" s="26"/>
      <c r="AB75" s="26"/>
    </row>
    <row r="76" spans="1:28" s="2" customFormat="1" x14ac:dyDescent="0.2">
      <c r="A76" s="104"/>
      <c r="B76" s="101"/>
      <c r="C76" s="122"/>
      <c r="D76" s="7" t="s">
        <v>19</v>
      </c>
      <c r="E76" s="34">
        <v>125.50000000000001</v>
      </c>
      <c r="F76" s="35">
        <v>114.30000000000001</v>
      </c>
      <c r="G76" s="35">
        <v>5.4999999999999991</v>
      </c>
      <c r="H76" s="36">
        <v>11.2</v>
      </c>
      <c r="I76" s="34">
        <v>189.3</v>
      </c>
      <c r="J76" s="35">
        <v>152.5</v>
      </c>
      <c r="K76" s="35">
        <v>0.1</v>
      </c>
      <c r="L76" s="36">
        <v>36.799999999999997</v>
      </c>
      <c r="M76" s="34">
        <v>141.5</v>
      </c>
      <c r="N76" s="35">
        <v>141.5</v>
      </c>
      <c r="O76" s="35">
        <v>0.1</v>
      </c>
      <c r="P76" s="36">
        <v>0</v>
      </c>
      <c r="Q76" s="37">
        <v>141.5</v>
      </c>
      <c r="R76" s="35">
        <v>141.5</v>
      </c>
      <c r="S76" s="35">
        <v>0.1</v>
      </c>
      <c r="T76" s="36">
        <v>0</v>
      </c>
      <c r="U76" s="96"/>
      <c r="V76" s="96"/>
      <c r="W76" s="96"/>
      <c r="X76" s="96"/>
      <c r="Y76" s="26"/>
      <c r="Z76" s="26"/>
      <c r="AA76" s="26"/>
      <c r="AB76" s="26"/>
    </row>
    <row r="77" spans="1:28" s="2" customFormat="1" x14ac:dyDescent="0.2">
      <c r="A77" s="104"/>
      <c r="B77" s="101"/>
      <c r="C77" s="122"/>
      <c r="D77" s="7" t="s">
        <v>92</v>
      </c>
      <c r="E77" s="34"/>
      <c r="F77" s="35"/>
      <c r="G77" s="35"/>
      <c r="H77" s="36"/>
      <c r="I77" s="34">
        <v>0.4</v>
      </c>
      <c r="J77" s="35">
        <v>0.4</v>
      </c>
      <c r="K77" s="35"/>
      <c r="L77" s="36"/>
      <c r="M77" s="34"/>
      <c r="N77" s="35"/>
      <c r="O77" s="35"/>
      <c r="P77" s="36"/>
      <c r="Q77" s="37"/>
      <c r="R77" s="35"/>
      <c r="S77" s="35"/>
      <c r="T77" s="36"/>
      <c r="U77" s="96"/>
      <c r="V77" s="96"/>
      <c r="W77" s="96"/>
      <c r="X77" s="96"/>
      <c r="Y77" s="26"/>
      <c r="Z77" s="26"/>
      <c r="AA77" s="26"/>
      <c r="AB77" s="26"/>
    </row>
    <row r="78" spans="1:28" s="2" customFormat="1" x14ac:dyDescent="0.2">
      <c r="A78" s="104"/>
      <c r="B78" s="101"/>
      <c r="C78" s="122"/>
      <c r="D78" s="7" t="s">
        <v>13</v>
      </c>
      <c r="E78" s="34">
        <v>21.7</v>
      </c>
      <c r="F78" s="35">
        <v>0</v>
      </c>
      <c r="G78" s="35">
        <v>0</v>
      </c>
      <c r="H78" s="36">
        <v>21.7</v>
      </c>
      <c r="I78" s="34">
        <v>0</v>
      </c>
      <c r="J78" s="35">
        <v>0</v>
      </c>
      <c r="K78" s="35">
        <v>0</v>
      </c>
      <c r="L78" s="36">
        <v>0</v>
      </c>
      <c r="M78" s="34">
        <v>0</v>
      </c>
      <c r="N78" s="35">
        <v>0</v>
      </c>
      <c r="O78" s="35">
        <v>0</v>
      </c>
      <c r="P78" s="36">
        <v>0</v>
      </c>
      <c r="Q78" s="37">
        <v>363.1</v>
      </c>
      <c r="R78" s="35">
        <v>0</v>
      </c>
      <c r="S78" s="35">
        <v>0</v>
      </c>
      <c r="T78" s="36">
        <v>363.1</v>
      </c>
      <c r="U78" s="96"/>
      <c r="V78" s="96"/>
      <c r="W78" s="96"/>
      <c r="X78" s="96"/>
      <c r="Y78" s="26"/>
      <c r="Z78" s="26"/>
      <c r="AA78" s="26"/>
      <c r="AB78" s="26"/>
    </row>
    <row r="79" spans="1:28" s="2" customFormat="1" x14ac:dyDescent="0.2">
      <c r="A79" s="104"/>
      <c r="B79" s="101"/>
      <c r="C79" s="122"/>
      <c r="D79" s="7" t="s">
        <v>17</v>
      </c>
      <c r="E79" s="34">
        <v>96.9</v>
      </c>
      <c r="F79" s="35">
        <v>0</v>
      </c>
      <c r="G79" s="35">
        <v>0</v>
      </c>
      <c r="H79" s="36">
        <v>96.9</v>
      </c>
      <c r="I79" s="34">
        <v>65.3</v>
      </c>
      <c r="J79" s="35">
        <v>0</v>
      </c>
      <c r="K79" s="35">
        <v>0</v>
      </c>
      <c r="L79" s="36">
        <v>65.3</v>
      </c>
      <c r="M79" s="34">
        <v>74.599999999999994</v>
      </c>
      <c r="N79" s="35">
        <v>0</v>
      </c>
      <c r="O79" s="35">
        <v>0</v>
      </c>
      <c r="P79" s="36">
        <v>74.599999999999994</v>
      </c>
      <c r="Q79" s="37">
        <v>0</v>
      </c>
      <c r="R79" s="35">
        <v>0</v>
      </c>
      <c r="S79" s="35">
        <v>0</v>
      </c>
      <c r="T79" s="36">
        <v>0</v>
      </c>
      <c r="U79" s="96"/>
      <c r="V79" s="96"/>
      <c r="W79" s="96"/>
      <c r="X79" s="96"/>
      <c r="Y79" s="26"/>
      <c r="Z79" s="26"/>
      <c r="AA79" s="26"/>
      <c r="AB79" s="26"/>
    </row>
    <row r="80" spans="1:28" s="2" customFormat="1" x14ac:dyDescent="0.2">
      <c r="A80" s="104"/>
      <c r="B80" s="101"/>
      <c r="C80" s="122"/>
      <c r="D80" s="7" t="s">
        <v>21</v>
      </c>
      <c r="E80" s="34">
        <v>14.5</v>
      </c>
      <c r="F80" s="35">
        <v>14.5</v>
      </c>
      <c r="G80" s="35">
        <v>0</v>
      </c>
      <c r="H80" s="36">
        <v>0</v>
      </c>
      <c r="I80" s="34">
        <v>0</v>
      </c>
      <c r="J80" s="35">
        <v>0</v>
      </c>
      <c r="K80" s="35">
        <v>0</v>
      </c>
      <c r="L80" s="36">
        <v>0</v>
      </c>
      <c r="M80" s="34">
        <v>0</v>
      </c>
      <c r="N80" s="35">
        <v>0</v>
      </c>
      <c r="O80" s="35">
        <v>0</v>
      </c>
      <c r="P80" s="36">
        <v>0</v>
      </c>
      <c r="Q80" s="37">
        <v>200</v>
      </c>
      <c r="R80" s="35">
        <v>0</v>
      </c>
      <c r="S80" s="35">
        <v>0</v>
      </c>
      <c r="T80" s="36">
        <v>200</v>
      </c>
      <c r="U80" s="96"/>
      <c r="V80" s="96"/>
      <c r="W80" s="96"/>
      <c r="X80" s="96"/>
      <c r="Y80" s="26"/>
      <c r="Z80" s="26"/>
      <c r="AA80" s="26"/>
      <c r="AB80" s="26"/>
    </row>
    <row r="81" spans="1:28" s="2" customFormat="1" x14ac:dyDescent="0.2">
      <c r="A81" s="104"/>
      <c r="B81" s="101"/>
      <c r="C81" s="122"/>
      <c r="D81" s="7" t="s">
        <v>12</v>
      </c>
      <c r="E81" s="34">
        <v>0</v>
      </c>
      <c r="F81" s="35">
        <v>0</v>
      </c>
      <c r="G81" s="35">
        <v>0</v>
      </c>
      <c r="H81" s="36">
        <v>0</v>
      </c>
      <c r="I81" s="34">
        <v>11</v>
      </c>
      <c r="J81" s="35">
        <v>0.8</v>
      </c>
      <c r="K81" s="35">
        <v>0</v>
      </c>
      <c r="L81" s="36">
        <v>10.199999999999999</v>
      </c>
      <c r="M81" s="34">
        <v>18.399999999999999</v>
      </c>
      <c r="N81" s="35">
        <v>0</v>
      </c>
      <c r="O81" s="35">
        <v>0</v>
      </c>
      <c r="P81" s="36">
        <v>18.399999999999999</v>
      </c>
      <c r="Q81" s="37">
        <v>181.7</v>
      </c>
      <c r="R81" s="35">
        <v>0</v>
      </c>
      <c r="S81" s="35">
        <v>0</v>
      </c>
      <c r="T81" s="36">
        <v>181.7</v>
      </c>
      <c r="U81" s="96"/>
      <c r="V81" s="96"/>
      <c r="W81" s="96"/>
      <c r="X81" s="96"/>
      <c r="Y81" s="26"/>
      <c r="Z81" s="26"/>
      <c r="AA81" s="26"/>
      <c r="AB81" s="26"/>
    </row>
    <row r="82" spans="1:28" s="2" customFormat="1" x14ac:dyDescent="0.2">
      <c r="A82" s="104"/>
      <c r="B82" s="101"/>
      <c r="C82" s="122"/>
      <c r="D82" s="7" t="s">
        <v>36</v>
      </c>
      <c r="E82" s="34">
        <v>0</v>
      </c>
      <c r="F82" s="35">
        <v>0</v>
      </c>
      <c r="G82" s="35">
        <v>0</v>
      </c>
      <c r="H82" s="36">
        <v>0</v>
      </c>
      <c r="I82" s="34">
        <v>0</v>
      </c>
      <c r="J82" s="35">
        <v>0</v>
      </c>
      <c r="K82" s="35">
        <v>0</v>
      </c>
      <c r="L82" s="36">
        <v>0</v>
      </c>
      <c r="M82" s="34">
        <v>597</v>
      </c>
      <c r="N82" s="35">
        <v>0</v>
      </c>
      <c r="O82" s="35">
        <v>0</v>
      </c>
      <c r="P82" s="36">
        <v>597</v>
      </c>
      <c r="Q82" s="37">
        <v>597</v>
      </c>
      <c r="R82" s="35">
        <v>0</v>
      </c>
      <c r="S82" s="35">
        <v>0</v>
      </c>
      <c r="T82" s="36">
        <v>597</v>
      </c>
      <c r="U82" s="96"/>
      <c r="V82" s="96"/>
      <c r="W82" s="96"/>
      <c r="X82" s="96"/>
      <c r="Y82" s="26"/>
      <c r="Z82" s="26"/>
      <c r="AA82" s="26"/>
      <c r="AB82" s="26"/>
    </row>
    <row r="83" spans="1:28" s="2" customFormat="1" x14ac:dyDescent="0.2">
      <c r="A83" s="104"/>
      <c r="B83" s="101"/>
      <c r="C83" s="122"/>
      <c r="D83" s="7" t="s">
        <v>99</v>
      </c>
      <c r="E83" s="34">
        <v>0</v>
      </c>
      <c r="F83" s="35">
        <v>0</v>
      </c>
      <c r="G83" s="35">
        <v>0</v>
      </c>
      <c r="H83" s="36">
        <v>0</v>
      </c>
      <c r="I83" s="34">
        <v>10.1</v>
      </c>
      <c r="J83" s="35">
        <v>10.1</v>
      </c>
      <c r="K83" s="35">
        <v>7.7000000000000011</v>
      </c>
      <c r="L83" s="36">
        <v>0</v>
      </c>
      <c r="M83" s="34">
        <v>0</v>
      </c>
      <c r="N83" s="35">
        <v>0</v>
      </c>
      <c r="O83" s="35">
        <v>0</v>
      </c>
      <c r="P83" s="36">
        <v>0</v>
      </c>
      <c r="Q83" s="37">
        <v>0</v>
      </c>
      <c r="R83" s="35">
        <v>0</v>
      </c>
      <c r="S83" s="35">
        <v>0</v>
      </c>
      <c r="T83" s="36">
        <v>0</v>
      </c>
      <c r="U83" s="96"/>
      <c r="V83" s="96"/>
      <c r="W83" s="96"/>
      <c r="X83" s="96"/>
      <c r="Y83" s="26"/>
      <c r="Z83" s="26"/>
      <c r="AA83" s="26"/>
      <c r="AB83" s="26"/>
    </row>
    <row r="84" spans="1:28" s="2" customFormat="1" ht="13.5" thickBot="1" x14ac:dyDescent="0.25">
      <c r="A84" s="105"/>
      <c r="B84" s="102"/>
      <c r="C84" s="128"/>
      <c r="D84" s="7" t="s">
        <v>23</v>
      </c>
      <c r="E84" s="34">
        <v>0</v>
      </c>
      <c r="F84" s="35">
        <v>0</v>
      </c>
      <c r="G84" s="35">
        <v>0</v>
      </c>
      <c r="H84" s="36">
        <v>0</v>
      </c>
      <c r="I84" s="34">
        <v>70.17</v>
      </c>
      <c r="J84" s="35">
        <v>70.17</v>
      </c>
      <c r="K84" s="35">
        <v>53.573</v>
      </c>
      <c r="L84" s="36">
        <v>0</v>
      </c>
      <c r="M84" s="34">
        <v>0</v>
      </c>
      <c r="N84" s="35">
        <v>0</v>
      </c>
      <c r="O84" s="35">
        <v>0</v>
      </c>
      <c r="P84" s="36">
        <v>0</v>
      </c>
      <c r="Q84" s="37">
        <v>0</v>
      </c>
      <c r="R84" s="35">
        <v>0</v>
      </c>
      <c r="S84" s="35">
        <v>0</v>
      </c>
      <c r="T84" s="36">
        <v>0</v>
      </c>
      <c r="U84" s="96"/>
      <c r="V84" s="96"/>
      <c r="W84" s="96"/>
      <c r="X84" s="96"/>
      <c r="Y84" s="26"/>
      <c r="Z84" s="26"/>
      <c r="AA84" s="26"/>
      <c r="AB84" s="26"/>
    </row>
    <row r="85" spans="1:28" s="11" customFormat="1" ht="13.5" thickBot="1" x14ac:dyDescent="0.25">
      <c r="A85" s="109" t="s">
        <v>42</v>
      </c>
      <c r="B85" s="110"/>
      <c r="C85" s="110"/>
      <c r="D85" s="111"/>
      <c r="E85" s="93">
        <f t="shared" ref="E85:T85" si="6">SUM(E73:E84)</f>
        <v>2434.0000000000005</v>
      </c>
      <c r="F85" s="94">
        <f t="shared" si="6"/>
        <v>2010.8000000000002</v>
      </c>
      <c r="G85" s="94">
        <f t="shared" si="6"/>
        <v>1099.6999999999998</v>
      </c>
      <c r="H85" s="51">
        <f t="shared" si="6"/>
        <v>423.19999999999993</v>
      </c>
      <c r="I85" s="49">
        <f t="shared" si="6"/>
        <v>2939.7700000000004</v>
      </c>
      <c r="J85" s="50">
        <f t="shared" si="6"/>
        <v>2344.17</v>
      </c>
      <c r="K85" s="50">
        <f t="shared" si="6"/>
        <v>1272.973</v>
      </c>
      <c r="L85" s="51">
        <f t="shared" si="6"/>
        <v>595.6</v>
      </c>
      <c r="M85" s="49">
        <f t="shared" si="6"/>
        <v>4349.7</v>
      </c>
      <c r="N85" s="50">
        <f t="shared" si="6"/>
        <v>2286.9</v>
      </c>
      <c r="O85" s="50">
        <f t="shared" si="6"/>
        <v>1242.4000000000001</v>
      </c>
      <c r="P85" s="51">
        <f t="shared" si="6"/>
        <v>2062.8000000000002</v>
      </c>
      <c r="Q85" s="49">
        <f t="shared" si="6"/>
        <v>4031.1</v>
      </c>
      <c r="R85" s="50">
        <f t="shared" si="6"/>
        <v>2223.4</v>
      </c>
      <c r="S85" s="50">
        <f t="shared" si="6"/>
        <v>1242.4000000000001</v>
      </c>
      <c r="T85" s="51">
        <f t="shared" si="6"/>
        <v>1807.7</v>
      </c>
      <c r="U85" s="96"/>
      <c r="V85" s="96"/>
      <c r="W85" s="96"/>
      <c r="X85" s="96"/>
      <c r="Y85" s="26"/>
      <c r="Z85" s="26"/>
      <c r="AA85" s="26"/>
      <c r="AB85" s="26"/>
    </row>
    <row r="86" spans="1:28" s="2" customFormat="1" x14ac:dyDescent="0.2">
      <c r="A86" s="125">
        <v>3</v>
      </c>
      <c r="B86" s="118">
        <v>8</v>
      </c>
      <c r="C86" s="142" t="s">
        <v>35</v>
      </c>
      <c r="D86" s="6" t="s">
        <v>11</v>
      </c>
      <c r="E86" s="34">
        <v>306.60000000000002</v>
      </c>
      <c r="F86" s="35">
        <v>235.70000000000002</v>
      </c>
      <c r="G86" s="35">
        <v>71.099999999999994</v>
      </c>
      <c r="H86" s="36">
        <v>70.900000000000006</v>
      </c>
      <c r="I86" s="34">
        <v>737.6</v>
      </c>
      <c r="J86" s="35">
        <v>315.3</v>
      </c>
      <c r="K86" s="35">
        <v>81.3</v>
      </c>
      <c r="L86" s="36">
        <v>422.3</v>
      </c>
      <c r="M86" s="34">
        <v>725.7</v>
      </c>
      <c r="N86" s="35">
        <v>322.2</v>
      </c>
      <c r="O86" s="35">
        <v>79</v>
      </c>
      <c r="P86" s="36">
        <v>403.5</v>
      </c>
      <c r="Q86" s="37">
        <v>439.7</v>
      </c>
      <c r="R86" s="35">
        <v>313.2</v>
      </c>
      <c r="S86" s="35">
        <v>79</v>
      </c>
      <c r="T86" s="36">
        <v>126.5</v>
      </c>
      <c r="U86" s="96"/>
      <c r="V86" s="96"/>
      <c r="W86" s="96"/>
      <c r="X86" s="96"/>
      <c r="Y86" s="26"/>
      <c r="Z86" s="26"/>
      <c r="AA86" s="26"/>
      <c r="AB86" s="26"/>
    </row>
    <row r="87" spans="1:28" s="2" customFormat="1" x14ac:dyDescent="0.2">
      <c r="A87" s="126"/>
      <c r="B87" s="119"/>
      <c r="C87" s="143"/>
      <c r="D87" s="23" t="s">
        <v>38</v>
      </c>
      <c r="E87" s="34">
        <v>1</v>
      </c>
      <c r="F87" s="35">
        <v>1</v>
      </c>
      <c r="G87" s="35">
        <v>0.8</v>
      </c>
      <c r="H87" s="36">
        <v>0</v>
      </c>
      <c r="I87" s="34">
        <v>0</v>
      </c>
      <c r="J87" s="35">
        <v>0</v>
      </c>
      <c r="K87" s="35">
        <v>0</v>
      </c>
      <c r="L87" s="36">
        <v>0</v>
      </c>
      <c r="M87" s="34"/>
      <c r="N87" s="35">
        <v>0</v>
      </c>
      <c r="O87" s="35">
        <v>0</v>
      </c>
      <c r="P87" s="36">
        <v>0</v>
      </c>
      <c r="Q87" s="37"/>
      <c r="R87" s="35">
        <v>0</v>
      </c>
      <c r="S87" s="35">
        <v>0</v>
      </c>
      <c r="T87" s="36">
        <v>0</v>
      </c>
      <c r="U87" s="96"/>
      <c r="V87" s="96"/>
      <c r="W87" s="96"/>
      <c r="X87" s="96"/>
      <c r="Y87" s="26"/>
      <c r="Z87" s="26"/>
      <c r="AA87" s="26"/>
      <c r="AB87" s="26"/>
    </row>
    <row r="88" spans="1:28" s="2" customFormat="1" x14ac:dyDescent="0.2">
      <c r="A88" s="126"/>
      <c r="B88" s="119"/>
      <c r="C88" s="143"/>
      <c r="D88" s="7" t="s">
        <v>36</v>
      </c>
      <c r="E88" s="34">
        <v>0</v>
      </c>
      <c r="F88" s="35">
        <v>0</v>
      </c>
      <c r="G88" s="35">
        <v>0</v>
      </c>
      <c r="H88" s="36">
        <v>0</v>
      </c>
      <c r="I88" s="34">
        <v>319</v>
      </c>
      <c r="J88" s="35">
        <v>0</v>
      </c>
      <c r="K88" s="35">
        <v>0</v>
      </c>
      <c r="L88" s="36">
        <v>319</v>
      </c>
      <c r="M88" s="34">
        <v>0</v>
      </c>
      <c r="N88" s="35">
        <v>0</v>
      </c>
      <c r="O88" s="35">
        <v>0</v>
      </c>
      <c r="P88" s="36">
        <v>0</v>
      </c>
      <c r="Q88" s="37">
        <v>0</v>
      </c>
      <c r="R88" s="35">
        <v>0</v>
      </c>
      <c r="S88" s="35">
        <v>0</v>
      </c>
      <c r="T88" s="36">
        <v>0</v>
      </c>
      <c r="U88" s="96"/>
      <c r="V88" s="96"/>
      <c r="W88" s="96"/>
      <c r="X88" s="96"/>
      <c r="Y88" s="26"/>
      <c r="Z88" s="26"/>
      <c r="AA88" s="26"/>
      <c r="AB88" s="26"/>
    </row>
    <row r="89" spans="1:28" s="2" customFormat="1" x14ac:dyDescent="0.2">
      <c r="A89" s="126"/>
      <c r="B89" s="119"/>
      <c r="C89" s="143"/>
      <c r="D89" s="7" t="s">
        <v>19</v>
      </c>
      <c r="E89" s="34">
        <v>29.4</v>
      </c>
      <c r="F89" s="35">
        <v>27.9</v>
      </c>
      <c r="G89" s="35">
        <v>5.0999999999999996</v>
      </c>
      <c r="H89" s="36">
        <v>1.5</v>
      </c>
      <c r="I89" s="34">
        <v>20.8</v>
      </c>
      <c r="J89" s="35">
        <v>20.8</v>
      </c>
      <c r="K89" s="35">
        <v>7.5</v>
      </c>
      <c r="L89" s="36">
        <v>0</v>
      </c>
      <c r="M89" s="34">
        <v>17.100000000000001</v>
      </c>
      <c r="N89" s="35">
        <v>17.100000000000001</v>
      </c>
      <c r="O89" s="35">
        <v>5.5</v>
      </c>
      <c r="P89" s="36">
        <v>0</v>
      </c>
      <c r="Q89" s="37">
        <v>17.100000000000001</v>
      </c>
      <c r="R89" s="35">
        <v>17.100000000000001</v>
      </c>
      <c r="S89" s="35">
        <v>5.5</v>
      </c>
      <c r="T89" s="36">
        <v>0</v>
      </c>
      <c r="U89" s="96"/>
      <c r="V89" s="96"/>
      <c r="W89" s="96"/>
      <c r="X89" s="96"/>
      <c r="Y89" s="26"/>
      <c r="Z89" s="26"/>
      <c r="AA89" s="26"/>
      <c r="AB89" s="26"/>
    </row>
    <row r="90" spans="1:28" s="2" customFormat="1" x14ac:dyDescent="0.2">
      <c r="A90" s="126"/>
      <c r="B90" s="119"/>
      <c r="C90" s="143"/>
      <c r="D90" s="7" t="s">
        <v>21</v>
      </c>
      <c r="E90" s="34">
        <v>0</v>
      </c>
      <c r="F90" s="35">
        <v>0</v>
      </c>
      <c r="G90" s="35">
        <v>0</v>
      </c>
      <c r="H90" s="36">
        <v>0</v>
      </c>
      <c r="I90" s="34">
        <v>39.299999999999997</v>
      </c>
      <c r="J90" s="35">
        <v>17.3</v>
      </c>
      <c r="K90" s="35">
        <v>0</v>
      </c>
      <c r="L90" s="36">
        <v>22</v>
      </c>
      <c r="M90" s="34">
        <v>9</v>
      </c>
      <c r="N90" s="35">
        <v>9</v>
      </c>
      <c r="O90" s="35">
        <v>0</v>
      </c>
      <c r="P90" s="36">
        <v>0</v>
      </c>
      <c r="Q90" s="37">
        <v>0</v>
      </c>
      <c r="R90" s="35">
        <v>0</v>
      </c>
      <c r="S90" s="35">
        <v>0</v>
      </c>
      <c r="T90" s="36">
        <v>0</v>
      </c>
      <c r="U90" s="96"/>
      <c r="V90" s="96"/>
      <c r="W90" s="96"/>
      <c r="X90" s="96"/>
      <c r="Y90" s="26"/>
      <c r="Z90" s="26"/>
      <c r="AA90" s="26"/>
      <c r="AB90" s="26"/>
    </row>
    <row r="91" spans="1:28" s="2" customFormat="1" x14ac:dyDescent="0.2">
      <c r="A91" s="126"/>
      <c r="B91" s="119"/>
      <c r="C91" s="143"/>
      <c r="D91" s="23" t="s">
        <v>13</v>
      </c>
      <c r="E91" s="34">
        <v>0</v>
      </c>
      <c r="F91" s="35">
        <v>0</v>
      </c>
      <c r="G91" s="35">
        <v>0</v>
      </c>
      <c r="H91" s="36">
        <v>0</v>
      </c>
      <c r="I91" s="34">
        <v>0</v>
      </c>
      <c r="J91" s="35">
        <v>0</v>
      </c>
      <c r="K91" s="35">
        <v>0</v>
      </c>
      <c r="L91" s="36">
        <v>0</v>
      </c>
      <c r="M91" s="34">
        <v>0</v>
      </c>
      <c r="N91" s="35">
        <v>0</v>
      </c>
      <c r="O91" s="35">
        <v>0</v>
      </c>
      <c r="P91" s="36">
        <v>0</v>
      </c>
      <c r="Q91" s="37">
        <v>200</v>
      </c>
      <c r="R91" s="35">
        <v>0</v>
      </c>
      <c r="S91" s="35">
        <v>0</v>
      </c>
      <c r="T91" s="36">
        <v>200</v>
      </c>
      <c r="U91" s="96"/>
      <c r="V91" s="96"/>
      <c r="W91" s="96"/>
      <c r="X91" s="96"/>
      <c r="Y91" s="26"/>
      <c r="Z91" s="26"/>
      <c r="AA91" s="26"/>
      <c r="AB91" s="26"/>
    </row>
    <row r="92" spans="1:28" s="2" customFormat="1" ht="13.5" thickBot="1" x14ac:dyDescent="0.25">
      <c r="A92" s="127"/>
      <c r="B92" s="120"/>
      <c r="C92" s="144"/>
      <c r="D92" s="8" t="s">
        <v>99</v>
      </c>
      <c r="E92" s="34">
        <v>0</v>
      </c>
      <c r="F92" s="35">
        <v>0</v>
      </c>
      <c r="G92" s="35">
        <v>0</v>
      </c>
      <c r="H92" s="36">
        <v>0</v>
      </c>
      <c r="I92" s="34">
        <v>1.3</v>
      </c>
      <c r="J92" s="35">
        <v>1.3</v>
      </c>
      <c r="K92" s="35">
        <v>1</v>
      </c>
      <c r="L92" s="36">
        <v>0</v>
      </c>
      <c r="M92" s="34">
        <v>0</v>
      </c>
      <c r="N92" s="35">
        <v>0</v>
      </c>
      <c r="O92" s="35">
        <v>0</v>
      </c>
      <c r="P92" s="36">
        <v>0</v>
      </c>
      <c r="Q92" s="37">
        <v>0</v>
      </c>
      <c r="R92" s="35">
        <v>0</v>
      </c>
      <c r="S92" s="35">
        <v>0</v>
      </c>
      <c r="T92" s="36">
        <v>0</v>
      </c>
      <c r="U92" s="96"/>
      <c r="V92" s="96"/>
      <c r="W92" s="96"/>
      <c r="X92" s="96"/>
      <c r="Y92" s="26"/>
      <c r="Z92" s="26"/>
      <c r="AA92" s="26"/>
      <c r="AB92" s="26"/>
    </row>
    <row r="93" spans="1:28" s="11" customFormat="1" ht="13.5" thickBot="1" x14ac:dyDescent="0.25">
      <c r="A93" s="109" t="s">
        <v>42</v>
      </c>
      <c r="B93" s="110"/>
      <c r="C93" s="110"/>
      <c r="D93" s="111"/>
      <c r="E93" s="49">
        <f>SUM(E86:E92)</f>
        <v>337</v>
      </c>
      <c r="F93" s="50">
        <f t="shared" ref="F93:T93" si="7">SUM(F86:F92)</f>
        <v>264.60000000000002</v>
      </c>
      <c r="G93" s="50">
        <f t="shared" si="7"/>
        <v>76.999999999999986</v>
      </c>
      <c r="H93" s="51">
        <f t="shared" si="7"/>
        <v>72.400000000000006</v>
      </c>
      <c r="I93" s="49">
        <f t="shared" si="7"/>
        <v>1117.9999999999998</v>
      </c>
      <c r="J93" s="50">
        <f t="shared" si="7"/>
        <v>354.70000000000005</v>
      </c>
      <c r="K93" s="50">
        <f t="shared" si="7"/>
        <v>89.8</v>
      </c>
      <c r="L93" s="51">
        <f t="shared" si="7"/>
        <v>763.3</v>
      </c>
      <c r="M93" s="49">
        <f t="shared" si="7"/>
        <v>751.80000000000007</v>
      </c>
      <c r="N93" s="50">
        <f t="shared" si="7"/>
        <v>348.3</v>
      </c>
      <c r="O93" s="50">
        <f t="shared" si="7"/>
        <v>84.5</v>
      </c>
      <c r="P93" s="51">
        <f t="shared" si="7"/>
        <v>403.5</v>
      </c>
      <c r="Q93" s="49">
        <f t="shared" si="7"/>
        <v>656.8</v>
      </c>
      <c r="R93" s="50">
        <f t="shared" si="7"/>
        <v>330.3</v>
      </c>
      <c r="S93" s="50">
        <f t="shared" si="7"/>
        <v>84.5</v>
      </c>
      <c r="T93" s="51">
        <f t="shared" si="7"/>
        <v>326.5</v>
      </c>
      <c r="U93" s="96"/>
      <c r="V93" s="96"/>
      <c r="W93" s="96"/>
      <c r="X93" s="96"/>
      <c r="Y93" s="26"/>
      <c r="Z93" s="26"/>
      <c r="AA93" s="26"/>
      <c r="AB93" s="26"/>
    </row>
    <row r="94" spans="1:28" s="2" customFormat="1" ht="11.25" customHeight="1" x14ac:dyDescent="0.2">
      <c r="A94" s="103">
        <v>4</v>
      </c>
      <c r="B94" s="115">
        <v>9</v>
      </c>
      <c r="C94" s="112" t="s">
        <v>37</v>
      </c>
      <c r="D94" s="6" t="s">
        <v>11</v>
      </c>
      <c r="E94" s="34">
        <v>4019.5000000000014</v>
      </c>
      <c r="F94" s="35">
        <v>3481.5000000000014</v>
      </c>
      <c r="G94" s="35">
        <v>1953.1</v>
      </c>
      <c r="H94" s="36">
        <v>538</v>
      </c>
      <c r="I94" s="34">
        <v>4230.0999999999985</v>
      </c>
      <c r="J94" s="35">
        <v>3961.2999999999988</v>
      </c>
      <c r="K94" s="35">
        <v>2142.1</v>
      </c>
      <c r="L94" s="36">
        <v>268.79999999999995</v>
      </c>
      <c r="M94" s="34">
        <v>3884</v>
      </c>
      <c r="N94" s="35">
        <v>3735.8</v>
      </c>
      <c r="O94" s="35">
        <v>2050.0000000000005</v>
      </c>
      <c r="P94" s="36">
        <v>148.19999999999999</v>
      </c>
      <c r="Q94" s="37">
        <v>3800.6000000000004</v>
      </c>
      <c r="R94" s="35">
        <v>3740.6000000000004</v>
      </c>
      <c r="S94" s="35">
        <v>2058.5</v>
      </c>
      <c r="T94" s="36">
        <v>60</v>
      </c>
      <c r="U94" s="96"/>
      <c r="V94" s="96"/>
      <c r="W94" s="96"/>
      <c r="X94" s="96"/>
      <c r="Y94" s="26"/>
      <c r="Z94" s="26"/>
      <c r="AA94" s="26"/>
      <c r="AB94" s="26"/>
    </row>
    <row r="95" spans="1:28" s="2" customFormat="1" x14ac:dyDescent="0.2">
      <c r="A95" s="104"/>
      <c r="B95" s="116"/>
      <c r="C95" s="113"/>
      <c r="D95" s="23" t="s">
        <v>83</v>
      </c>
      <c r="E95" s="34">
        <v>7.5</v>
      </c>
      <c r="F95" s="35">
        <v>7.5</v>
      </c>
      <c r="G95" s="35"/>
      <c r="H95" s="36"/>
      <c r="I95" s="34">
        <v>0</v>
      </c>
      <c r="J95" s="35">
        <v>0</v>
      </c>
      <c r="K95" s="35"/>
      <c r="L95" s="36"/>
      <c r="M95" s="34">
        <v>0</v>
      </c>
      <c r="N95" s="35"/>
      <c r="O95" s="35"/>
      <c r="P95" s="36"/>
      <c r="Q95" s="37">
        <v>0</v>
      </c>
      <c r="R95" s="35"/>
      <c r="S95" s="35"/>
      <c r="T95" s="36"/>
      <c r="U95" s="96"/>
      <c r="V95" s="96"/>
      <c r="W95" s="96"/>
      <c r="X95" s="96"/>
      <c r="Y95" s="26"/>
      <c r="Z95" s="26"/>
      <c r="AA95" s="26"/>
      <c r="AB95" s="26"/>
    </row>
    <row r="96" spans="1:28" s="2" customFormat="1" x14ac:dyDescent="0.2">
      <c r="A96" s="104"/>
      <c r="B96" s="116"/>
      <c r="C96" s="113"/>
      <c r="D96" s="23" t="s">
        <v>38</v>
      </c>
      <c r="E96" s="34">
        <v>4.4000000000000004</v>
      </c>
      <c r="F96" s="35">
        <v>4.4000000000000004</v>
      </c>
      <c r="G96" s="35">
        <v>3.3000000000000007</v>
      </c>
      <c r="H96" s="36">
        <v>0</v>
      </c>
      <c r="I96" s="34">
        <v>0</v>
      </c>
      <c r="J96" s="35">
        <v>0</v>
      </c>
      <c r="K96" s="35">
        <v>0</v>
      </c>
      <c r="L96" s="36">
        <v>0</v>
      </c>
      <c r="M96" s="34">
        <v>0</v>
      </c>
      <c r="N96" s="35">
        <v>0</v>
      </c>
      <c r="O96" s="35">
        <v>0</v>
      </c>
      <c r="P96" s="36">
        <v>0</v>
      </c>
      <c r="Q96" s="37">
        <v>0</v>
      </c>
      <c r="R96" s="35">
        <v>0</v>
      </c>
      <c r="S96" s="35">
        <v>0</v>
      </c>
      <c r="T96" s="36">
        <v>0</v>
      </c>
      <c r="U96" s="96"/>
      <c r="V96" s="96"/>
      <c r="W96" s="96"/>
      <c r="X96" s="96"/>
      <c r="Y96" s="26"/>
      <c r="Z96" s="26"/>
      <c r="AA96" s="26"/>
      <c r="AB96" s="26"/>
    </row>
    <row r="97" spans="1:34" s="2" customFormat="1" x14ac:dyDescent="0.2">
      <c r="A97" s="104"/>
      <c r="B97" s="116"/>
      <c r="C97" s="113"/>
      <c r="D97" s="23" t="s">
        <v>79</v>
      </c>
      <c r="E97" s="34">
        <v>36.5</v>
      </c>
      <c r="F97" s="35">
        <v>23.3</v>
      </c>
      <c r="G97" s="35">
        <v>0</v>
      </c>
      <c r="H97" s="36">
        <v>13.2</v>
      </c>
      <c r="I97" s="34">
        <v>0</v>
      </c>
      <c r="J97" s="35">
        <v>0</v>
      </c>
      <c r="K97" s="35">
        <v>0</v>
      </c>
      <c r="L97" s="36">
        <v>0</v>
      </c>
      <c r="M97" s="34">
        <v>0</v>
      </c>
      <c r="N97" s="35">
        <v>0</v>
      </c>
      <c r="O97" s="35">
        <v>0</v>
      </c>
      <c r="P97" s="36">
        <v>0</v>
      </c>
      <c r="Q97" s="37">
        <v>0</v>
      </c>
      <c r="R97" s="35">
        <v>0</v>
      </c>
      <c r="S97" s="35">
        <v>0</v>
      </c>
      <c r="T97" s="36">
        <v>0</v>
      </c>
      <c r="U97" s="96"/>
      <c r="V97" s="96"/>
      <c r="W97" s="96"/>
      <c r="X97" s="96"/>
      <c r="Y97" s="26"/>
      <c r="Z97" s="26"/>
      <c r="AA97" s="26"/>
      <c r="AB97" s="26"/>
    </row>
    <row r="98" spans="1:34" s="2" customFormat="1" x14ac:dyDescent="0.2">
      <c r="A98" s="104"/>
      <c r="B98" s="116"/>
      <c r="C98" s="113"/>
      <c r="D98" s="7" t="s">
        <v>23</v>
      </c>
      <c r="E98" s="34">
        <v>893.19999999999982</v>
      </c>
      <c r="F98" s="35">
        <v>893.19999999999982</v>
      </c>
      <c r="G98" s="35">
        <v>623.5</v>
      </c>
      <c r="H98" s="36">
        <v>0</v>
      </c>
      <c r="I98" s="34">
        <v>963.60000000000014</v>
      </c>
      <c r="J98" s="35">
        <v>963.60000000000014</v>
      </c>
      <c r="K98" s="35">
        <v>679.50000000000011</v>
      </c>
      <c r="L98" s="36">
        <v>0</v>
      </c>
      <c r="M98" s="34">
        <v>942.7</v>
      </c>
      <c r="N98" s="35">
        <v>942.7</v>
      </c>
      <c r="O98" s="35">
        <v>662.69999999999993</v>
      </c>
      <c r="P98" s="36">
        <v>0</v>
      </c>
      <c r="Q98" s="37">
        <v>942.7</v>
      </c>
      <c r="R98" s="35">
        <v>942.7</v>
      </c>
      <c r="S98" s="35">
        <v>662.5</v>
      </c>
      <c r="T98" s="36">
        <v>0</v>
      </c>
      <c r="U98" s="96"/>
      <c r="V98" s="96"/>
      <c r="W98" s="96"/>
      <c r="X98" s="96"/>
      <c r="Y98" s="26"/>
      <c r="Z98" s="26"/>
      <c r="AA98" s="26"/>
      <c r="AB98" s="26"/>
    </row>
    <row r="99" spans="1:34" s="2" customFormat="1" x14ac:dyDescent="0.2">
      <c r="A99" s="104"/>
      <c r="B99" s="116"/>
      <c r="C99" s="113"/>
      <c r="D99" s="7" t="s">
        <v>20</v>
      </c>
      <c r="E99" s="34">
        <v>2.2000000000000002</v>
      </c>
      <c r="F99" s="35">
        <v>2.2000000000000002</v>
      </c>
      <c r="G99" s="35">
        <v>0</v>
      </c>
      <c r="H99" s="36">
        <v>0</v>
      </c>
      <c r="I99" s="34">
        <v>0</v>
      </c>
      <c r="J99" s="35">
        <v>0</v>
      </c>
      <c r="K99" s="35">
        <v>0</v>
      </c>
      <c r="L99" s="36">
        <v>0</v>
      </c>
      <c r="M99" s="34">
        <v>0</v>
      </c>
      <c r="N99" s="35">
        <v>0</v>
      </c>
      <c r="O99" s="35">
        <v>0</v>
      </c>
      <c r="P99" s="36">
        <v>0</v>
      </c>
      <c r="Q99" s="37">
        <v>0</v>
      </c>
      <c r="R99" s="35">
        <v>0</v>
      </c>
      <c r="S99" s="35">
        <v>0</v>
      </c>
      <c r="T99" s="36">
        <v>0</v>
      </c>
      <c r="U99" s="96"/>
      <c r="V99" s="96"/>
      <c r="W99" s="96"/>
      <c r="X99" s="96"/>
      <c r="Y99" s="26"/>
      <c r="Z99" s="26"/>
      <c r="AA99" s="26"/>
      <c r="AB99" s="26"/>
    </row>
    <row r="100" spans="1:34" s="2" customFormat="1" x14ac:dyDescent="0.2">
      <c r="A100" s="104"/>
      <c r="B100" s="116"/>
      <c r="C100" s="113"/>
      <c r="D100" s="7" t="s">
        <v>14</v>
      </c>
      <c r="E100" s="34">
        <v>0</v>
      </c>
      <c r="F100" s="35">
        <v>0</v>
      </c>
      <c r="G100" s="35">
        <v>0</v>
      </c>
      <c r="H100" s="36">
        <v>0</v>
      </c>
      <c r="I100" s="34">
        <v>0</v>
      </c>
      <c r="J100" s="35">
        <v>0</v>
      </c>
      <c r="K100" s="35">
        <v>0</v>
      </c>
      <c r="L100" s="36">
        <v>0</v>
      </c>
      <c r="M100" s="34">
        <v>579</v>
      </c>
      <c r="N100" s="35">
        <v>0</v>
      </c>
      <c r="O100" s="35">
        <v>0</v>
      </c>
      <c r="P100" s="36">
        <v>579</v>
      </c>
      <c r="Q100" s="37">
        <v>579</v>
      </c>
      <c r="R100" s="35">
        <v>0</v>
      </c>
      <c r="S100" s="35">
        <v>0</v>
      </c>
      <c r="T100" s="36">
        <v>579</v>
      </c>
      <c r="U100" s="96"/>
      <c r="V100" s="96"/>
      <c r="W100" s="96"/>
      <c r="X100" s="96"/>
      <c r="Y100" s="26"/>
      <c r="Z100" s="26"/>
      <c r="AA100" s="26"/>
      <c r="AB100" s="26"/>
    </row>
    <row r="101" spans="1:34" s="2" customFormat="1" x14ac:dyDescent="0.2">
      <c r="A101" s="104"/>
      <c r="B101" s="116"/>
      <c r="C101" s="113"/>
      <c r="D101" s="7" t="s">
        <v>16</v>
      </c>
      <c r="E101" s="34">
        <v>94.8</v>
      </c>
      <c r="F101" s="35">
        <v>94.8</v>
      </c>
      <c r="G101" s="35">
        <v>54.400000000000006</v>
      </c>
      <c r="H101" s="36">
        <v>0</v>
      </c>
      <c r="I101" s="34">
        <v>115.8</v>
      </c>
      <c r="J101" s="35">
        <v>115.8</v>
      </c>
      <c r="K101" s="35">
        <v>61.6</v>
      </c>
      <c r="L101" s="36">
        <v>0</v>
      </c>
      <c r="M101" s="34">
        <v>118.39999999999999</v>
      </c>
      <c r="N101" s="35">
        <v>118.39999999999999</v>
      </c>
      <c r="O101" s="35">
        <v>62.900000000000006</v>
      </c>
      <c r="P101" s="36">
        <v>0</v>
      </c>
      <c r="Q101" s="37">
        <v>118.39999999999999</v>
      </c>
      <c r="R101" s="35">
        <v>118.39999999999999</v>
      </c>
      <c r="S101" s="35">
        <v>62.900000000000006</v>
      </c>
      <c r="T101" s="36">
        <v>0</v>
      </c>
      <c r="U101" s="96"/>
      <c r="V101" s="96"/>
      <c r="W101" s="96"/>
      <c r="X101" s="96"/>
      <c r="Y101" s="26"/>
      <c r="Z101" s="26"/>
      <c r="AA101" s="26"/>
      <c r="AB101" s="26"/>
    </row>
    <row r="102" spans="1:34" s="2" customFormat="1" x14ac:dyDescent="0.2">
      <c r="A102" s="104"/>
      <c r="B102" s="116"/>
      <c r="C102" s="113"/>
      <c r="D102" s="7" t="s">
        <v>19</v>
      </c>
      <c r="E102" s="34">
        <v>4.6999999999999993</v>
      </c>
      <c r="F102" s="35">
        <v>4.6999999999999993</v>
      </c>
      <c r="G102" s="35">
        <v>0</v>
      </c>
      <c r="H102" s="36">
        <v>0</v>
      </c>
      <c r="I102" s="34">
        <v>9.1999999999999993</v>
      </c>
      <c r="J102" s="35">
        <v>9.1999999999999993</v>
      </c>
      <c r="K102" s="35">
        <v>0</v>
      </c>
      <c r="L102" s="36">
        <v>0</v>
      </c>
      <c r="M102" s="34">
        <v>8.4</v>
      </c>
      <c r="N102" s="35">
        <v>8.4</v>
      </c>
      <c r="O102" s="35">
        <v>0</v>
      </c>
      <c r="P102" s="36">
        <v>0</v>
      </c>
      <c r="Q102" s="37">
        <v>8.4</v>
      </c>
      <c r="R102" s="35">
        <v>8.4</v>
      </c>
      <c r="S102" s="35">
        <v>0</v>
      </c>
      <c r="T102" s="36">
        <v>0</v>
      </c>
      <c r="U102" s="96"/>
      <c r="V102" s="96"/>
      <c r="W102" s="96"/>
      <c r="X102" s="96"/>
      <c r="Y102" s="26"/>
      <c r="Z102" s="26"/>
      <c r="AA102" s="26"/>
      <c r="AB102" s="26"/>
    </row>
    <row r="103" spans="1:34" s="2" customFormat="1" x14ac:dyDescent="0.2">
      <c r="A103" s="104"/>
      <c r="B103" s="116"/>
      <c r="C103" s="113"/>
      <c r="D103" s="7" t="s">
        <v>39</v>
      </c>
      <c r="E103" s="34">
        <v>739.4</v>
      </c>
      <c r="F103" s="35">
        <v>0</v>
      </c>
      <c r="G103" s="35">
        <v>0</v>
      </c>
      <c r="H103" s="36">
        <v>739.4</v>
      </c>
      <c r="I103" s="34">
        <v>1179.4000000000001</v>
      </c>
      <c r="J103" s="35">
        <v>124.2</v>
      </c>
      <c r="K103" s="35">
        <v>0</v>
      </c>
      <c r="L103" s="36">
        <v>1055.2</v>
      </c>
      <c r="M103" s="34">
        <v>997.6</v>
      </c>
      <c r="N103" s="35">
        <v>0</v>
      </c>
      <c r="O103" s="35">
        <v>0</v>
      </c>
      <c r="P103" s="36">
        <v>997.6</v>
      </c>
      <c r="Q103" s="37">
        <v>997.6</v>
      </c>
      <c r="R103" s="35">
        <v>0</v>
      </c>
      <c r="S103" s="35">
        <v>0</v>
      </c>
      <c r="T103" s="36">
        <v>997.6</v>
      </c>
      <c r="U103" s="96"/>
      <c r="V103" s="96"/>
      <c r="W103" s="96"/>
      <c r="X103" s="96"/>
      <c r="Y103" s="26"/>
      <c r="Z103" s="26"/>
      <c r="AA103" s="26"/>
      <c r="AB103" s="26"/>
    </row>
    <row r="104" spans="1:34" s="2" customFormat="1" x14ac:dyDescent="0.2">
      <c r="A104" s="104"/>
      <c r="B104" s="116"/>
      <c r="C104" s="113"/>
      <c r="D104" s="7" t="s">
        <v>40</v>
      </c>
      <c r="E104" s="34">
        <v>7.8</v>
      </c>
      <c r="F104" s="35">
        <v>7.8</v>
      </c>
      <c r="G104" s="35">
        <v>5.9</v>
      </c>
      <c r="H104" s="36">
        <v>0</v>
      </c>
      <c r="I104" s="34">
        <v>7.1</v>
      </c>
      <c r="J104" s="35">
        <v>7.1</v>
      </c>
      <c r="K104" s="35">
        <v>5.4</v>
      </c>
      <c r="L104" s="36">
        <v>0</v>
      </c>
      <c r="M104" s="34">
        <v>7.8</v>
      </c>
      <c r="N104" s="35">
        <v>7.8</v>
      </c>
      <c r="O104" s="35">
        <v>5.9</v>
      </c>
      <c r="P104" s="36">
        <v>0</v>
      </c>
      <c r="Q104" s="37">
        <v>7.8</v>
      </c>
      <c r="R104" s="35">
        <v>7.8</v>
      </c>
      <c r="S104" s="35">
        <v>5.9</v>
      </c>
      <c r="T104" s="36">
        <v>0</v>
      </c>
      <c r="U104" s="96"/>
      <c r="V104" s="96"/>
      <c r="W104" s="96"/>
      <c r="X104" s="96"/>
      <c r="Y104" s="26"/>
      <c r="Z104" s="26"/>
      <c r="AA104" s="26"/>
      <c r="AB104" s="26"/>
    </row>
    <row r="105" spans="1:34" s="2" customFormat="1" x14ac:dyDescent="0.2">
      <c r="A105" s="104"/>
      <c r="B105" s="116"/>
      <c r="C105" s="113"/>
      <c r="D105" s="99" t="s">
        <v>41</v>
      </c>
      <c r="E105" s="60">
        <v>5</v>
      </c>
      <c r="F105" s="61">
        <v>5</v>
      </c>
      <c r="G105" s="61">
        <v>3.7</v>
      </c>
      <c r="H105" s="62">
        <v>0</v>
      </c>
      <c r="I105" s="60">
        <v>5</v>
      </c>
      <c r="J105" s="61">
        <v>5</v>
      </c>
      <c r="K105" s="61">
        <v>2.7</v>
      </c>
      <c r="L105" s="62">
        <v>0</v>
      </c>
      <c r="M105" s="60">
        <v>5</v>
      </c>
      <c r="N105" s="61">
        <v>5</v>
      </c>
      <c r="O105" s="61">
        <v>3.5</v>
      </c>
      <c r="P105" s="62">
        <v>0</v>
      </c>
      <c r="Q105" s="63">
        <v>5</v>
      </c>
      <c r="R105" s="61">
        <v>5</v>
      </c>
      <c r="S105" s="61">
        <v>3.5</v>
      </c>
      <c r="T105" s="62">
        <v>0</v>
      </c>
      <c r="U105" s="96"/>
      <c r="V105" s="96"/>
      <c r="W105" s="96"/>
      <c r="X105" s="96"/>
      <c r="Y105" s="26"/>
      <c r="Z105" s="26"/>
      <c r="AA105" s="26"/>
      <c r="AB105" s="26"/>
    </row>
    <row r="106" spans="1:34" s="2" customFormat="1" ht="13.5" customHeight="1" x14ac:dyDescent="0.2">
      <c r="A106" s="104"/>
      <c r="B106" s="116"/>
      <c r="C106" s="113"/>
      <c r="D106" s="99" t="s">
        <v>12</v>
      </c>
      <c r="E106" s="60">
        <v>0</v>
      </c>
      <c r="F106" s="61">
        <v>0</v>
      </c>
      <c r="G106" s="61">
        <v>0</v>
      </c>
      <c r="H106" s="62">
        <v>0</v>
      </c>
      <c r="I106" s="60">
        <v>7</v>
      </c>
      <c r="J106" s="61">
        <v>7</v>
      </c>
      <c r="K106" s="61">
        <v>0</v>
      </c>
      <c r="L106" s="62">
        <v>0</v>
      </c>
      <c r="M106" s="60">
        <v>0</v>
      </c>
      <c r="N106" s="61">
        <v>0</v>
      </c>
      <c r="O106" s="61">
        <v>0</v>
      </c>
      <c r="P106" s="62">
        <v>0</v>
      </c>
      <c r="Q106" s="63">
        <v>0</v>
      </c>
      <c r="R106" s="61">
        <v>0</v>
      </c>
      <c r="S106" s="61">
        <v>0</v>
      </c>
      <c r="T106" s="62">
        <v>0</v>
      </c>
      <c r="U106" s="96"/>
      <c r="V106" s="96"/>
      <c r="W106" s="96"/>
      <c r="X106" s="96"/>
      <c r="Y106" s="26"/>
      <c r="Z106" s="26"/>
      <c r="AA106" s="26"/>
      <c r="AB106" s="26"/>
    </row>
    <row r="107" spans="1:34" s="2" customFormat="1" ht="13.5" customHeight="1" x14ac:dyDescent="0.2">
      <c r="A107" s="104"/>
      <c r="B107" s="116"/>
      <c r="C107" s="113"/>
      <c r="D107" s="99" t="s">
        <v>21</v>
      </c>
      <c r="E107" s="60">
        <v>0</v>
      </c>
      <c r="F107" s="61">
        <v>0</v>
      </c>
      <c r="G107" s="61">
        <v>0</v>
      </c>
      <c r="H107" s="62">
        <v>0</v>
      </c>
      <c r="I107" s="60">
        <v>7.3</v>
      </c>
      <c r="J107" s="61">
        <v>7.3</v>
      </c>
      <c r="K107" s="61">
        <v>0</v>
      </c>
      <c r="L107" s="62">
        <v>0</v>
      </c>
      <c r="M107" s="60">
        <v>0</v>
      </c>
      <c r="N107" s="61">
        <v>0</v>
      </c>
      <c r="O107" s="61">
        <v>0</v>
      </c>
      <c r="P107" s="62">
        <v>0</v>
      </c>
      <c r="Q107" s="63">
        <v>0</v>
      </c>
      <c r="R107" s="61">
        <v>0</v>
      </c>
      <c r="S107" s="61">
        <v>0</v>
      </c>
      <c r="T107" s="62">
        <v>0</v>
      </c>
      <c r="U107" s="96"/>
      <c r="V107" s="96"/>
      <c r="W107" s="96"/>
      <c r="X107" s="96"/>
      <c r="Y107" s="26"/>
      <c r="Z107" s="26"/>
      <c r="AA107" s="26"/>
      <c r="AB107" s="26"/>
    </row>
    <row r="108" spans="1:34" s="2" customFormat="1" ht="13.5" customHeight="1" thickBot="1" x14ac:dyDescent="0.25">
      <c r="A108" s="105"/>
      <c r="B108" s="117"/>
      <c r="C108" s="114"/>
      <c r="D108" s="98" t="s">
        <v>99</v>
      </c>
      <c r="E108" s="60">
        <v>0</v>
      </c>
      <c r="F108" s="61">
        <v>0</v>
      </c>
      <c r="G108" s="61">
        <v>0</v>
      </c>
      <c r="H108" s="62">
        <v>0</v>
      </c>
      <c r="I108" s="60">
        <v>0.3</v>
      </c>
      <c r="J108" s="61">
        <v>0.3</v>
      </c>
      <c r="K108" s="61">
        <v>0.2</v>
      </c>
      <c r="L108" s="62">
        <v>0</v>
      </c>
      <c r="M108" s="60">
        <v>0</v>
      </c>
      <c r="N108" s="61">
        <v>0</v>
      </c>
      <c r="O108" s="61">
        <v>0</v>
      </c>
      <c r="P108" s="62">
        <v>0</v>
      </c>
      <c r="Q108" s="63">
        <v>0</v>
      </c>
      <c r="R108" s="61">
        <v>0</v>
      </c>
      <c r="S108" s="61">
        <v>0</v>
      </c>
      <c r="T108" s="62">
        <v>0</v>
      </c>
      <c r="U108" s="96"/>
      <c r="V108" s="96"/>
      <c r="W108" s="96"/>
      <c r="X108" s="96"/>
      <c r="Y108" s="26"/>
      <c r="Z108" s="26"/>
      <c r="AA108" s="26"/>
      <c r="AB108" s="26"/>
    </row>
    <row r="109" spans="1:34" s="11" customFormat="1" ht="13.5" thickBot="1" x14ac:dyDescent="0.25">
      <c r="A109" s="109" t="s">
        <v>42</v>
      </c>
      <c r="B109" s="110"/>
      <c r="C109" s="110"/>
      <c r="D109" s="111"/>
      <c r="E109" s="49">
        <f>SUM(E94:E108)</f>
        <v>5815.0000000000009</v>
      </c>
      <c r="F109" s="50">
        <f t="shared" ref="F109:T109" si="8">SUM(F94:F108)</f>
        <v>4524.4000000000015</v>
      </c>
      <c r="G109" s="50">
        <f t="shared" si="8"/>
        <v>2643.8999999999996</v>
      </c>
      <c r="H109" s="51">
        <f t="shared" si="8"/>
        <v>1290.5999999999999</v>
      </c>
      <c r="I109" s="49">
        <f t="shared" si="8"/>
        <v>6524.7999999999993</v>
      </c>
      <c r="J109" s="50">
        <f t="shared" si="8"/>
        <v>5200.7999999999993</v>
      </c>
      <c r="K109" s="50">
        <f t="shared" si="8"/>
        <v>2891.4999999999995</v>
      </c>
      <c r="L109" s="51">
        <f t="shared" si="8"/>
        <v>1324</v>
      </c>
      <c r="M109" s="49">
        <f t="shared" si="8"/>
        <v>6542.9</v>
      </c>
      <c r="N109" s="50">
        <f t="shared" si="8"/>
        <v>4818.0999999999995</v>
      </c>
      <c r="O109" s="50">
        <f t="shared" si="8"/>
        <v>2785.0000000000005</v>
      </c>
      <c r="P109" s="51">
        <f t="shared" si="8"/>
        <v>1724.8000000000002</v>
      </c>
      <c r="Q109" s="49">
        <f t="shared" si="8"/>
        <v>6459.5</v>
      </c>
      <c r="R109" s="50">
        <f t="shared" si="8"/>
        <v>4822.8999999999996</v>
      </c>
      <c r="S109" s="50">
        <f t="shared" si="8"/>
        <v>2793.3</v>
      </c>
      <c r="T109" s="51">
        <f t="shared" si="8"/>
        <v>1636.6</v>
      </c>
      <c r="U109" s="96"/>
      <c r="V109" s="96"/>
      <c r="W109" s="96"/>
      <c r="X109" s="96"/>
      <c r="Y109" s="26"/>
      <c r="Z109" s="26"/>
      <c r="AA109" s="26"/>
      <c r="AB109" s="26"/>
    </row>
    <row r="110" spans="1:34" s="4" customFormat="1" ht="13.5" thickBot="1" x14ac:dyDescent="0.25">
      <c r="A110" s="154" t="s">
        <v>7</v>
      </c>
      <c r="B110" s="155"/>
      <c r="C110" s="155"/>
      <c r="D110" s="156"/>
      <c r="E110" s="64">
        <f t="shared" ref="E110:T110" si="9">SUM(E109,E93,E85,E72,E66,E56,E45,E32,E22)</f>
        <v>45790.582000000009</v>
      </c>
      <c r="F110" s="65">
        <f t="shared" si="9"/>
        <v>40388.075000000004</v>
      </c>
      <c r="G110" s="65">
        <f t="shared" si="9"/>
        <v>16785.646000000001</v>
      </c>
      <c r="H110" s="66">
        <f t="shared" si="9"/>
        <v>5402.5069999999996</v>
      </c>
      <c r="I110" s="64">
        <f t="shared" si="9"/>
        <v>50550.857999999993</v>
      </c>
      <c r="J110" s="65">
        <f t="shared" si="9"/>
        <v>43248.061000000002</v>
      </c>
      <c r="K110" s="65">
        <f t="shared" si="9"/>
        <v>18213.287999999993</v>
      </c>
      <c r="L110" s="66">
        <f t="shared" si="9"/>
        <v>7302.8700000000008</v>
      </c>
      <c r="M110" s="64">
        <f t="shared" si="9"/>
        <v>65429.3</v>
      </c>
      <c r="N110" s="65">
        <f t="shared" si="9"/>
        <v>41397.100000000006</v>
      </c>
      <c r="O110" s="65">
        <f t="shared" si="9"/>
        <v>16105.799999999996</v>
      </c>
      <c r="P110" s="66">
        <f t="shared" si="9"/>
        <v>24032.2</v>
      </c>
      <c r="Q110" s="67">
        <f t="shared" si="9"/>
        <v>59912.2</v>
      </c>
      <c r="R110" s="65">
        <f t="shared" si="9"/>
        <v>41813.199999999997</v>
      </c>
      <c r="S110" s="65">
        <f t="shared" si="9"/>
        <v>16114.099999999997</v>
      </c>
      <c r="T110" s="66">
        <f t="shared" si="9"/>
        <v>18099</v>
      </c>
      <c r="U110" s="96"/>
      <c r="V110" s="96"/>
      <c r="W110" s="96"/>
      <c r="X110" s="96"/>
      <c r="Y110" s="26"/>
      <c r="Z110" s="26"/>
      <c r="AA110" s="26"/>
      <c r="AB110" s="26"/>
    </row>
    <row r="111" spans="1:34" ht="22.5" customHeight="1" x14ac:dyDescent="0.2">
      <c r="A111" s="161" t="s">
        <v>44</v>
      </c>
      <c r="B111" s="162"/>
      <c r="C111" s="162"/>
      <c r="D111" s="163"/>
      <c r="E111" s="68">
        <f t="shared" ref="E111:T111" si="10">SUM(E8,E23,E33,E46,E57,E67,E73,E86,E94)</f>
        <v>21192.197</v>
      </c>
      <c r="F111" s="69">
        <f t="shared" si="10"/>
        <v>19083.390000000003</v>
      </c>
      <c r="G111" s="69">
        <f t="shared" si="10"/>
        <v>8249.0699999999979</v>
      </c>
      <c r="H111" s="70">
        <f t="shared" si="10"/>
        <v>2108.8070000000002</v>
      </c>
      <c r="I111" s="71">
        <f t="shared" si="10"/>
        <v>24510.736999999997</v>
      </c>
      <c r="J111" s="69">
        <f t="shared" si="10"/>
        <v>21234.7</v>
      </c>
      <c r="K111" s="69">
        <f t="shared" si="10"/>
        <v>9400.2999999999975</v>
      </c>
      <c r="L111" s="72">
        <f t="shared" si="10"/>
        <v>3276</v>
      </c>
      <c r="M111" s="68">
        <f t="shared" si="10"/>
        <v>26954.9</v>
      </c>
      <c r="N111" s="69">
        <f t="shared" si="10"/>
        <v>20792.599999999999</v>
      </c>
      <c r="O111" s="69">
        <f t="shared" si="10"/>
        <v>8559.7999999999993</v>
      </c>
      <c r="P111" s="70">
        <f t="shared" si="10"/>
        <v>6162.3</v>
      </c>
      <c r="Q111" s="71">
        <f t="shared" si="10"/>
        <v>24747.599999999999</v>
      </c>
      <c r="R111" s="69">
        <f t="shared" si="10"/>
        <v>21248.699999999997</v>
      </c>
      <c r="S111" s="69">
        <f t="shared" si="10"/>
        <v>8568.2999999999993</v>
      </c>
      <c r="T111" s="70">
        <f t="shared" si="10"/>
        <v>3498.9</v>
      </c>
      <c r="V111" s="96"/>
      <c r="W111" s="96"/>
      <c r="X111" s="96"/>
      <c r="Y111" s="25"/>
      <c r="Z111" s="25"/>
      <c r="AA111" s="25"/>
      <c r="AB111" s="25"/>
      <c r="AC111" s="25"/>
      <c r="AD111" s="25"/>
      <c r="AE111" s="25"/>
      <c r="AF111" s="25"/>
      <c r="AG111" s="25"/>
      <c r="AH111" s="25">
        <v>0</v>
      </c>
    </row>
    <row r="112" spans="1:34" s="1" customFormat="1" ht="22.5" customHeight="1" x14ac:dyDescent="0.2">
      <c r="A112" s="106" t="s">
        <v>63</v>
      </c>
      <c r="B112" s="107"/>
      <c r="C112" s="107"/>
      <c r="D112" s="108"/>
      <c r="E112" s="73">
        <f>SUM(E98,E59,E48,E26,E9,E43,E84)</f>
        <v>2817.2</v>
      </c>
      <c r="F112" s="74">
        <f t="shared" ref="F112:T112" si="11">SUM(F98,F59,F48,F26,F9,F43,F84)</f>
        <v>2805.8999999999996</v>
      </c>
      <c r="G112" s="74">
        <f t="shared" si="11"/>
        <v>1054.1000000000001</v>
      </c>
      <c r="H112" s="75">
        <f t="shared" si="11"/>
        <v>11.3</v>
      </c>
      <c r="I112" s="76">
        <f t="shared" si="11"/>
        <v>3051.0700000000011</v>
      </c>
      <c r="J112" s="74">
        <f t="shared" si="11"/>
        <v>3035.5700000000006</v>
      </c>
      <c r="K112" s="74">
        <f t="shared" si="11"/>
        <v>1229.7730000000001</v>
      </c>
      <c r="L112" s="77">
        <f t="shared" si="11"/>
        <v>15.5</v>
      </c>
      <c r="M112" s="73">
        <f t="shared" si="11"/>
        <v>2860.3999999999996</v>
      </c>
      <c r="N112" s="74">
        <f t="shared" si="11"/>
        <v>2860.3999999999996</v>
      </c>
      <c r="O112" s="74">
        <f t="shared" si="11"/>
        <v>757.89999999999986</v>
      </c>
      <c r="P112" s="75">
        <f t="shared" si="11"/>
        <v>0</v>
      </c>
      <c r="Q112" s="76">
        <f t="shared" si="11"/>
        <v>2836.7</v>
      </c>
      <c r="R112" s="74">
        <f t="shared" si="11"/>
        <v>2836.7</v>
      </c>
      <c r="S112" s="74">
        <f t="shared" si="11"/>
        <v>757.7</v>
      </c>
      <c r="T112" s="75">
        <f t="shared" si="11"/>
        <v>0</v>
      </c>
      <c r="U112" s="96"/>
      <c r="V112" s="96"/>
      <c r="W112" s="96"/>
      <c r="X112" s="96"/>
      <c r="Y112" s="25"/>
      <c r="Z112" s="25"/>
      <c r="AA112" s="25"/>
      <c r="AB112" s="25"/>
    </row>
    <row r="113" spans="1:28" x14ac:dyDescent="0.2">
      <c r="A113" s="106" t="s">
        <v>45</v>
      </c>
      <c r="B113" s="107"/>
      <c r="C113" s="107"/>
      <c r="D113" s="108"/>
      <c r="E113" s="73">
        <f t="shared" ref="E113:T113" si="12">SUM(E81,E29,E106)</f>
        <v>6.2</v>
      </c>
      <c r="F113" s="74">
        <f t="shared" si="12"/>
        <v>0</v>
      </c>
      <c r="G113" s="74">
        <f t="shared" si="12"/>
        <v>0</v>
      </c>
      <c r="H113" s="75">
        <f t="shared" si="12"/>
        <v>6.2</v>
      </c>
      <c r="I113" s="76">
        <f t="shared" si="12"/>
        <v>18</v>
      </c>
      <c r="J113" s="74">
        <f t="shared" si="12"/>
        <v>7.8</v>
      </c>
      <c r="K113" s="74">
        <f t="shared" si="12"/>
        <v>0</v>
      </c>
      <c r="L113" s="77">
        <f t="shared" si="12"/>
        <v>10.199999999999999</v>
      </c>
      <c r="M113" s="73">
        <f t="shared" si="12"/>
        <v>18.399999999999999</v>
      </c>
      <c r="N113" s="74">
        <f t="shared" si="12"/>
        <v>0</v>
      </c>
      <c r="O113" s="74">
        <f t="shared" si="12"/>
        <v>0</v>
      </c>
      <c r="P113" s="75">
        <f t="shared" si="12"/>
        <v>18.399999999999999</v>
      </c>
      <c r="Q113" s="76">
        <f t="shared" si="12"/>
        <v>181.7</v>
      </c>
      <c r="R113" s="74">
        <f t="shared" si="12"/>
        <v>0</v>
      </c>
      <c r="S113" s="74">
        <f t="shared" si="12"/>
        <v>0</v>
      </c>
      <c r="T113" s="75">
        <f t="shared" si="12"/>
        <v>181.7</v>
      </c>
      <c r="V113" s="96"/>
      <c r="W113" s="96"/>
      <c r="X113" s="96"/>
      <c r="Y113" s="25"/>
      <c r="Z113" s="25"/>
      <c r="AA113" s="25"/>
      <c r="AB113" s="25"/>
    </row>
    <row r="114" spans="1:28" x14ac:dyDescent="0.2">
      <c r="A114" s="106" t="s">
        <v>46</v>
      </c>
      <c r="B114" s="107"/>
      <c r="C114" s="107"/>
      <c r="D114" s="108"/>
      <c r="E114" s="73">
        <f t="shared" ref="E114:T114" si="13">SUM(E17)</f>
        <v>8632.8000000000011</v>
      </c>
      <c r="F114" s="74">
        <f t="shared" si="13"/>
        <v>8626.1</v>
      </c>
      <c r="G114" s="74">
        <f t="shared" si="13"/>
        <v>6362.0000000000018</v>
      </c>
      <c r="H114" s="75">
        <f t="shared" si="13"/>
        <v>6.6999999999999993</v>
      </c>
      <c r="I114" s="76">
        <f t="shared" si="13"/>
        <v>9003.8999999999978</v>
      </c>
      <c r="J114" s="74">
        <f t="shared" si="13"/>
        <v>8985.0999999999967</v>
      </c>
      <c r="K114" s="74">
        <f t="shared" si="13"/>
        <v>6601.1999999999962</v>
      </c>
      <c r="L114" s="77">
        <f t="shared" si="13"/>
        <v>18.8</v>
      </c>
      <c r="M114" s="73">
        <f t="shared" si="13"/>
        <v>8950.0000000000036</v>
      </c>
      <c r="N114" s="74">
        <f t="shared" si="13"/>
        <v>8950.0000000000036</v>
      </c>
      <c r="O114" s="74">
        <f t="shared" si="13"/>
        <v>6501.5999999999985</v>
      </c>
      <c r="P114" s="75">
        <f t="shared" si="13"/>
        <v>0</v>
      </c>
      <c r="Q114" s="76">
        <f t="shared" si="13"/>
        <v>8955.0000000000036</v>
      </c>
      <c r="R114" s="74">
        <f t="shared" si="13"/>
        <v>8955.0000000000036</v>
      </c>
      <c r="S114" s="74">
        <f t="shared" si="13"/>
        <v>6501.5999999999985</v>
      </c>
      <c r="T114" s="75">
        <f t="shared" si="13"/>
        <v>0</v>
      </c>
      <c r="V114" s="96"/>
      <c r="W114" s="96"/>
      <c r="X114" s="96"/>
      <c r="Y114" s="25"/>
      <c r="Z114" s="25"/>
      <c r="AA114" s="25"/>
      <c r="AB114" s="25"/>
    </row>
    <row r="115" spans="1:28" x14ac:dyDescent="0.2">
      <c r="A115" s="106" t="s">
        <v>47</v>
      </c>
      <c r="B115" s="107"/>
      <c r="C115" s="107"/>
      <c r="D115" s="108"/>
      <c r="E115" s="34">
        <f t="shared" ref="E115:T115" si="14">SUM(E102,E89,E76,E63,E51,E41,E24,E18)</f>
        <v>2503.422</v>
      </c>
      <c r="F115" s="35">
        <f t="shared" si="14"/>
        <v>2476.922</v>
      </c>
      <c r="G115" s="35">
        <f t="shared" si="14"/>
        <v>720.1</v>
      </c>
      <c r="H115" s="36">
        <f t="shared" si="14"/>
        <v>26.500000000000004</v>
      </c>
      <c r="I115" s="37">
        <f t="shared" si="14"/>
        <v>2356.6999999999998</v>
      </c>
      <c r="J115" s="35">
        <f t="shared" si="14"/>
        <v>2309.9</v>
      </c>
      <c r="K115" s="35">
        <f t="shared" si="14"/>
        <v>598.30000000000007</v>
      </c>
      <c r="L115" s="78">
        <f t="shared" si="14"/>
        <v>46.8</v>
      </c>
      <c r="M115" s="34">
        <f t="shared" si="14"/>
        <v>2188.1</v>
      </c>
      <c r="N115" s="35">
        <f t="shared" si="14"/>
        <v>2184.1</v>
      </c>
      <c r="O115" s="35">
        <f t="shared" si="14"/>
        <v>153.99999999999997</v>
      </c>
      <c r="P115" s="36">
        <f t="shared" si="14"/>
        <v>4</v>
      </c>
      <c r="Q115" s="37">
        <f t="shared" si="14"/>
        <v>2189.1</v>
      </c>
      <c r="R115" s="35">
        <f t="shared" si="14"/>
        <v>2185.1</v>
      </c>
      <c r="S115" s="35">
        <f t="shared" si="14"/>
        <v>153.99999999999997</v>
      </c>
      <c r="T115" s="36">
        <f t="shared" si="14"/>
        <v>4</v>
      </c>
      <c r="V115" s="96"/>
      <c r="W115" s="96"/>
      <c r="X115" s="96"/>
      <c r="Y115" s="25"/>
      <c r="Z115" s="25"/>
      <c r="AA115" s="25"/>
      <c r="AB115" s="25"/>
    </row>
    <row r="116" spans="1:28" x14ac:dyDescent="0.2">
      <c r="A116" s="106" t="s">
        <v>48</v>
      </c>
      <c r="B116" s="107"/>
      <c r="C116" s="107"/>
      <c r="D116" s="108"/>
      <c r="E116" s="73">
        <f t="shared" ref="E116:T116" si="15">SUM(E78,E37,E27,E12,E60,E71,E91)</f>
        <v>359.2</v>
      </c>
      <c r="F116" s="74">
        <f t="shared" si="15"/>
        <v>2.1</v>
      </c>
      <c r="G116" s="74">
        <f t="shared" si="15"/>
        <v>0</v>
      </c>
      <c r="H116" s="75">
        <f t="shared" si="15"/>
        <v>357.1</v>
      </c>
      <c r="I116" s="76">
        <f t="shared" si="15"/>
        <v>228</v>
      </c>
      <c r="J116" s="74">
        <f t="shared" si="15"/>
        <v>108.3</v>
      </c>
      <c r="K116" s="74">
        <f t="shared" si="15"/>
        <v>0</v>
      </c>
      <c r="L116" s="77">
        <f t="shared" si="15"/>
        <v>119.7</v>
      </c>
      <c r="M116" s="73">
        <f t="shared" si="15"/>
        <v>7492.6999999999989</v>
      </c>
      <c r="N116" s="74">
        <f t="shared" si="15"/>
        <v>0</v>
      </c>
      <c r="O116" s="74">
        <f t="shared" si="15"/>
        <v>0</v>
      </c>
      <c r="P116" s="75">
        <f t="shared" si="15"/>
        <v>7492.6999999999989</v>
      </c>
      <c r="Q116" s="76">
        <f t="shared" si="15"/>
        <v>5029.7</v>
      </c>
      <c r="R116" s="74">
        <f t="shared" si="15"/>
        <v>0</v>
      </c>
      <c r="S116" s="74">
        <f t="shared" si="15"/>
        <v>0</v>
      </c>
      <c r="T116" s="75">
        <f t="shared" si="15"/>
        <v>5029.7</v>
      </c>
      <c r="V116" s="96"/>
      <c r="W116" s="96"/>
      <c r="X116" s="96"/>
      <c r="Y116" s="25"/>
      <c r="Z116" s="25"/>
      <c r="AA116" s="25"/>
      <c r="AB116" s="25"/>
    </row>
    <row r="117" spans="1:28" ht="27.75" customHeight="1" x14ac:dyDescent="0.2">
      <c r="A117" s="106" t="s">
        <v>49</v>
      </c>
      <c r="B117" s="107"/>
      <c r="C117" s="107"/>
      <c r="D117" s="108"/>
      <c r="E117" s="73">
        <f t="shared" ref="E117:T117" si="16">SUM(E68,E30)</f>
        <v>1829.2999999999997</v>
      </c>
      <c r="F117" s="74">
        <f t="shared" si="16"/>
        <v>634.19999999999982</v>
      </c>
      <c r="G117" s="74">
        <f t="shared" si="16"/>
        <v>0</v>
      </c>
      <c r="H117" s="75">
        <f t="shared" si="16"/>
        <v>1195.0999999999999</v>
      </c>
      <c r="I117" s="76">
        <f t="shared" si="16"/>
        <v>2042.27</v>
      </c>
      <c r="J117" s="74">
        <f t="shared" si="16"/>
        <v>541.19999999999993</v>
      </c>
      <c r="K117" s="74">
        <f t="shared" si="16"/>
        <v>0</v>
      </c>
      <c r="L117" s="77">
        <f t="shared" si="16"/>
        <v>1501.07</v>
      </c>
      <c r="M117" s="73">
        <f t="shared" si="16"/>
        <v>4198.7</v>
      </c>
      <c r="N117" s="74">
        <f t="shared" si="16"/>
        <v>540.4</v>
      </c>
      <c r="O117" s="74">
        <f t="shared" si="16"/>
        <v>0</v>
      </c>
      <c r="P117" s="75">
        <f t="shared" si="16"/>
        <v>3658.3</v>
      </c>
      <c r="Q117" s="76">
        <f t="shared" si="16"/>
        <v>3483.2000000000003</v>
      </c>
      <c r="R117" s="74">
        <f t="shared" si="16"/>
        <v>540.4</v>
      </c>
      <c r="S117" s="74">
        <f t="shared" si="16"/>
        <v>0</v>
      </c>
      <c r="T117" s="75">
        <f t="shared" si="16"/>
        <v>2942.8</v>
      </c>
      <c r="V117" s="96"/>
      <c r="W117" s="96"/>
      <c r="X117" s="96"/>
      <c r="Y117" s="25"/>
      <c r="Z117" s="25"/>
      <c r="AA117" s="25"/>
      <c r="AB117" s="25"/>
    </row>
    <row r="118" spans="1:28" ht="22.5" customHeight="1" x14ac:dyDescent="0.2">
      <c r="A118" s="106" t="s">
        <v>50</v>
      </c>
      <c r="B118" s="107"/>
      <c r="C118" s="107"/>
      <c r="D118" s="108"/>
      <c r="E118" s="73">
        <f t="shared" ref="E118:T118" si="17">E34</f>
        <v>120.262</v>
      </c>
      <c r="F118" s="74">
        <f t="shared" si="17"/>
        <v>120.262</v>
      </c>
      <c r="G118" s="74">
        <f t="shared" si="17"/>
        <v>0</v>
      </c>
      <c r="H118" s="75">
        <f t="shared" si="17"/>
        <v>0</v>
      </c>
      <c r="I118" s="76">
        <f t="shared" si="17"/>
        <v>116.5</v>
      </c>
      <c r="J118" s="74">
        <f t="shared" si="17"/>
        <v>116.5</v>
      </c>
      <c r="K118" s="74">
        <f t="shared" si="17"/>
        <v>0</v>
      </c>
      <c r="L118" s="77">
        <f t="shared" si="17"/>
        <v>0</v>
      </c>
      <c r="M118" s="73">
        <f t="shared" si="17"/>
        <v>125</v>
      </c>
      <c r="N118" s="74">
        <f t="shared" si="17"/>
        <v>125</v>
      </c>
      <c r="O118" s="74">
        <f t="shared" si="17"/>
        <v>0</v>
      </c>
      <c r="P118" s="75">
        <f t="shared" si="17"/>
        <v>0</v>
      </c>
      <c r="Q118" s="76">
        <f t="shared" si="17"/>
        <v>125</v>
      </c>
      <c r="R118" s="74">
        <f t="shared" si="17"/>
        <v>125</v>
      </c>
      <c r="S118" s="74">
        <f t="shared" si="17"/>
        <v>0</v>
      </c>
      <c r="T118" s="75">
        <f t="shared" si="17"/>
        <v>0</v>
      </c>
      <c r="V118" s="96"/>
      <c r="W118" s="96"/>
      <c r="X118" s="96"/>
      <c r="Y118" s="25"/>
      <c r="Z118" s="25"/>
      <c r="AA118" s="25"/>
      <c r="AB118" s="25"/>
    </row>
    <row r="119" spans="1:28" ht="22.5" customHeight="1" x14ac:dyDescent="0.2">
      <c r="A119" s="106" t="s">
        <v>80</v>
      </c>
      <c r="B119" s="107"/>
      <c r="C119" s="107"/>
      <c r="D119" s="108"/>
      <c r="E119" s="73">
        <f t="shared" ref="E119:T119" si="18">E35+E70+E31</f>
        <v>26.882000000000001</v>
      </c>
      <c r="F119" s="74">
        <f t="shared" si="18"/>
        <v>26.882000000000001</v>
      </c>
      <c r="G119" s="74">
        <f t="shared" si="18"/>
        <v>0</v>
      </c>
      <c r="H119" s="75">
        <f t="shared" si="18"/>
        <v>0</v>
      </c>
      <c r="I119" s="76">
        <f t="shared" si="18"/>
        <v>190.1</v>
      </c>
      <c r="J119" s="74">
        <f t="shared" si="18"/>
        <v>30.1</v>
      </c>
      <c r="K119" s="74">
        <f t="shared" si="18"/>
        <v>0</v>
      </c>
      <c r="L119" s="77">
        <f t="shared" si="18"/>
        <v>160</v>
      </c>
      <c r="M119" s="73">
        <f t="shared" si="18"/>
        <v>0</v>
      </c>
      <c r="N119" s="74">
        <f t="shared" si="18"/>
        <v>0</v>
      </c>
      <c r="O119" s="74">
        <f t="shared" si="18"/>
        <v>0</v>
      </c>
      <c r="P119" s="75">
        <f t="shared" si="18"/>
        <v>0</v>
      </c>
      <c r="Q119" s="76">
        <f t="shared" si="18"/>
        <v>0</v>
      </c>
      <c r="R119" s="74">
        <f t="shared" si="18"/>
        <v>0</v>
      </c>
      <c r="S119" s="74">
        <f t="shared" si="18"/>
        <v>0</v>
      </c>
      <c r="T119" s="75">
        <f t="shared" si="18"/>
        <v>0</v>
      </c>
      <c r="V119" s="96"/>
      <c r="W119" s="96"/>
      <c r="X119" s="96"/>
      <c r="Y119" s="25"/>
      <c r="Z119" s="25"/>
      <c r="AA119" s="25"/>
      <c r="AB119" s="25"/>
    </row>
    <row r="120" spans="1:28" ht="22.5" customHeight="1" x14ac:dyDescent="0.2">
      <c r="A120" s="106" t="s">
        <v>51</v>
      </c>
      <c r="B120" s="107"/>
      <c r="C120" s="107"/>
      <c r="D120" s="108"/>
      <c r="E120" s="73">
        <f t="shared" ref="E120:T120" si="19">E49</f>
        <v>27.5</v>
      </c>
      <c r="F120" s="74">
        <f t="shared" si="19"/>
        <v>27.5</v>
      </c>
      <c r="G120" s="74">
        <f t="shared" si="19"/>
        <v>0</v>
      </c>
      <c r="H120" s="75">
        <f t="shared" si="19"/>
        <v>0</v>
      </c>
      <c r="I120" s="76">
        <f t="shared" si="19"/>
        <v>25.5</v>
      </c>
      <c r="J120" s="74">
        <f t="shared" si="19"/>
        <v>25.5</v>
      </c>
      <c r="K120" s="74">
        <f t="shared" si="19"/>
        <v>0</v>
      </c>
      <c r="L120" s="77">
        <f t="shared" si="19"/>
        <v>0</v>
      </c>
      <c r="M120" s="73">
        <f t="shared" si="19"/>
        <v>17.200000000000003</v>
      </c>
      <c r="N120" s="74">
        <f t="shared" si="19"/>
        <v>17.200000000000003</v>
      </c>
      <c r="O120" s="74">
        <f t="shared" si="19"/>
        <v>0</v>
      </c>
      <c r="P120" s="75">
        <f t="shared" si="19"/>
        <v>0</v>
      </c>
      <c r="Q120" s="76">
        <f t="shared" si="19"/>
        <v>16.399999999999999</v>
      </c>
      <c r="R120" s="74">
        <f t="shared" si="19"/>
        <v>16.399999999999999</v>
      </c>
      <c r="S120" s="74">
        <f t="shared" si="19"/>
        <v>0</v>
      </c>
      <c r="T120" s="75">
        <f t="shared" si="19"/>
        <v>0</v>
      </c>
      <c r="V120" s="96"/>
      <c r="W120" s="96"/>
      <c r="X120" s="96"/>
      <c r="Y120" s="25"/>
      <c r="Z120" s="25"/>
      <c r="AA120" s="25"/>
      <c r="AB120" s="25"/>
    </row>
    <row r="121" spans="1:28" ht="22.5" customHeight="1" x14ac:dyDescent="0.2">
      <c r="A121" s="106" t="s">
        <v>52</v>
      </c>
      <c r="B121" s="107"/>
      <c r="C121" s="107"/>
      <c r="D121" s="108"/>
      <c r="E121" s="73">
        <f t="shared" ref="E121:T121" si="20">E50</f>
        <v>16.7</v>
      </c>
      <c r="F121" s="74">
        <f t="shared" si="20"/>
        <v>16.7</v>
      </c>
      <c r="G121" s="74">
        <f t="shared" si="20"/>
        <v>0</v>
      </c>
      <c r="H121" s="75">
        <f t="shared" si="20"/>
        <v>0</v>
      </c>
      <c r="I121" s="76">
        <f t="shared" si="20"/>
        <v>49.7</v>
      </c>
      <c r="J121" s="74">
        <f t="shared" si="20"/>
        <v>49.7</v>
      </c>
      <c r="K121" s="74">
        <f t="shared" si="20"/>
        <v>0</v>
      </c>
      <c r="L121" s="77">
        <f t="shared" si="20"/>
        <v>0</v>
      </c>
      <c r="M121" s="73">
        <f t="shared" si="20"/>
        <v>0</v>
      </c>
      <c r="N121" s="74">
        <f t="shared" si="20"/>
        <v>0</v>
      </c>
      <c r="O121" s="74">
        <f t="shared" si="20"/>
        <v>0</v>
      </c>
      <c r="P121" s="75">
        <f t="shared" si="20"/>
        <v>0</v>
      </c>
      <c r="Q121" s="76">
        <f t="shared" si="20"/>
        <v>0</v>
      </c>
      <c r="R121" s="74">
        <f t="shared" si="20"/>
        <v>0</v>
      </c>
      <c r="S121" s="74">
        <f t="shared" si="20"/>
        <v>0</v>
      </c>
      <c r="T121" s="75">
        <f t="shared" si="20"/>
        <v>0</v>
      </c>
      <c r="V121" s="96"/>
      <c r="W121" s="96"/>
      <c r="X121" s="96"/>
      <c r="Y121" s="25"/>
      <c r="Z121" s="25"/>
      <c r="AA121" s="25"/>
      <c r="AB121" s="25"/>
    </row>
    <row r="122" spans="1:28" x14ac:dyDescent="0.2">
      <c r="A122" s="106" t="s">
        <v>53</v>
      </c>
      <c r="B122" s="107"/>
      <c r="C122" s="107"/>
      <c r="D122" s="108"/>
      <c r="E122" s="73">
        <f t="shared" ref="E122:T122" si="21">E54</f>
        <v>80.400000000000006</v>
      </c>
      <c r="F122" s="74">
        <f t="shared" si="21"/>
        <v>80.400000000000006</v>
      </c>
      <c r="G122" s="74">
        <f t="shared" si="21"/>
        <v>56.4</v>
      </c>
      <c r="H122" s="75">
        <f t="shared" si="21"/>
        <v>0</v>
      </c>
      <c r="I122" s="76">
        <f t="shared" si="21"/>
        <v>80.400000000000006</v>
      </c>
      <c r="J122" s="74">
        <f t="shared" si="21"/>
        <v>80.400000000000006</v>
      </c>
      <c r="K122" s="74">
        <f t="shared" si="21"/>
        <v>56.4</v>
      </c>
      <c r="L122" s="77">
        <f t="shared" si="21"/>
        <v>0</v>
      </c>
      <c r="M122" s="73">
        <f t="shared" si="21"/>
        <v>80.400000000000006</v>
      </c>
      <c r="N122" s="74">
        <f t="shared" si="21"/>
        <v>80.400000000000006</v>
      </c>
      <c r="O122" s="74">
        <f t="shared" si="21"/>
        <v>56.4</v>
      </c>
      <c r="P122" s="75">
        <f t="shared" si="21"/>
        <v>0</v>
      </c>
      <c r="Q122" s="76">
        <f t="shared" si="21"/>
        <v>80.400000000000006</v>
      </c>
      <c r="R122" s="74">
        <f t="shared" si="21"/>
        <v>80.400000000000006</v>
      </c>
      <c r="S122" s="74">
        <f t="shared" si="21"/>
        <v>56.4</v>
      </c>
      <c r="T122" s="75">
        <f t="shared" si="21"/>
        <v>0</v>
      </c>
      <c r="V122" s="96"/>
      <c r="W122" s="96"/>
      <c r="X122" s="96"/>
      <c r="Y122" s="25"/>
      <c r="Z122" s="25"/>
      <c r="AA122" s="25"/>
      <c r="AB122" s="25"/>
    </row>
    <row r="123" spans="1:28" x14ac:dyDescent="0.2">
      <c r="A123" s="106" t="s">
        <v>54</v>
      </c>
      <c r="B123" s="107"/>
      <c r="C123" s="107"/>
      <c r="D123" s="108"/>
      <c r="E123" s="73">
        <f>SUM(E99)</f>
        <v>2.2000000000000002</v>
      </c>
      <c r="F123" s="74">
        <f t="shared" ref="F123:T123" si="22">SUM(F99)</f>
        <v>2.2000000000000002</v>
      </c>
      <c r="G123" s="74">
        <f t="shared" si="22"/>
        <v>0</v>
      </c>
      <c r="H123" s="75">
        <f t="shared" si="22"/>
        <v>0</v>
      </c>
      <c r="I123" s="76">
        <f t="shared" si="22"/>
        <v>0</v>
      </c>
      <c r="J123" s="74">
        <f t="shared" si="22"/>
        <v>0</v>
      </c>
      <c r="K123" s="74">
        <f t="shared" si="22"/>
        <v>0</v>
      </c>
      <c r="L123" s="77">
        <f t="shared" si="22"/>
        <v>0</v>
      </c>
      <c r="M123" s="73">
        <f t="shared" si="22"/>
        <v>0</v>
      </c>
      <c r="N123" s="74">
        <f t="shared" si="22"/>
        <v>0</v>
      </c>
      <c r="O123" s="74">
        <f t="shared" si="22"/>
        <v>0</v>
      </c>
      <c r="P123" s="75">
        <f t="shared" si="22"/>
        <v>0</v>
      </c>
      <c r="Q123" s="76">
        <f t="shared" si="22"/>
        <v>0</v>
      </c>
      <c r="R123" s="74">
        <f t="shared" si="22"/>
        <v>0</v>
      </c>
      <c r="S123" s="74">
        <f t="shared" si="22"/>
        <v>0</v>
      </c>
      <c r="T123" s="75">
        <f t="shared" si="22"/>
        <v>0</v>
      </c>
      <c r="V123" s="96"/>
      <c r="W123" s="96"/>
      <c r="X123" s="96"/>
      <c r="Y123" s="25"/>
      <c r="Z123" s="25"/>
      <c r="AA123" s="25"/>
      <c r="AB123" s="25"/>
    </row>
    <row r="124" spans="1:28" x14ac:dyDescent="0.2">
      <c r="A124" s="106" t="s">
        <v>55</v>
      </c>
      <c r="B124" s="107"/>
      <c r="C124" s="107"/>
      <c r="D124" s="108"/>
      <c r="E124" s="73">
        <f t="shared" ref="E124:T124" si="23">SUM(E100,E28,E14)</f>
        <v>319.50000000000006</v>
      </c>
      <c r="F124" s="74">
        <f t="shared" si="23"/>
        <v>0</v>
      </c>
      <c r="G124" s="74">
        <f t="shared" si="23"/>
        <v>0</v>
      </c>
      <c r="H124" s="75">
        <f t="shared" si="23"/>
        <v>319.50000000000006</v>
      </c>
      <c r="I124" s="76">
        <f t="shared" si="23"/>
        <v>0</v>
      </c>
      <c r="J124" s="74">
        <f t="shared" si="23"/>
        <v>0</v>
      </c>
      <c r="K124" s="74">
        <f t="shared" si="23"/>
        <v>0</v>
      </c>
      <c r="L124" s="77">
        <f t="shared" si="23"/>
        <v>0</v>
      </c>
      <c r="M124" s="73">
        <f t="shared" si="23"/>
        <v>579</v>
      </c>
      <c r="N124" s="74">
        <f t="shared" si="23"/>
        <v>0</v>
      </c>
      <c r="O124" s="74">
        <f t="shared" si="23"/>
        <v>0</v>
      </c>
      <c r="P124" s="75">
        <f t="shared" si="23"/>
        <v>579</v>
      </c>
      <c r="Q124" s="76">
        <f t="shared" si="23"/>
        <v>579</v>
      </c>
      <c r="R124" s="74">
        <f t="shared" si="23"/>
        <v>0</v>
      </c>
      <c r="S124" s="74">
        <f t="shared" si="23"/>
        <v>0</v>
      </c>
      <c r="T124" s="75">
        <f t="shared" si="23"/>
        <v>579</v>
      </c>
      <c r="V124" s="96"/>
      <c r="W124" s="96"/>
      <c r="X124" s="96"/>
      <c r="Y124" s="25"/>
      <c r="Z124" s="25"/>
      <c r="AA124" s="25"/>
      <c r="AB124" s="25"/>
    </row>
    <row r="125" spans="1:28" x14ac:dyDescent="0.2">
      <c r="A125" s="106" t="s">
        <v>56</v>
      </c>
      <c r="B125" s="107"/>
      <c r="C125" s="107"/>
      <c r="D125" s="108"/>
      <c r="E125" s="34">
        <f t="shared" ref="E125:T125" si="24">SUM(E75,E38,E15,E53)</f>
        <v>57.099999999999994</v>
      </c>
      <c r="F125" s="35">
        <f t="shared" si="24"/>
        <v>2.1</v>
      </c>
      <c r="G125" s="35">
        <f t="shared" si="24"/>
        <v>1</v>
      </c>
      <c r="H125" s="36">
        <f t="shared" si="24"/>
        <v>55</v>
      </c>
      <c r="I125" s="37">
        <f t="shared" si="24"/>
        <v>42.670999999999999</v>
      </c>
      <c r="J125" s="35">
        <f t="shared" si="24"/>
        <v>13.521000000000001</v>
      </c>
      <c r="K125" s="35">
        <f t="shared" si="24"/>
        <v>1.915</v>
      </c>
      <c r="L125" s="78">
        <f t="shared" si="24"/>
        <v>29.2</v>
      </c>
      <c r="M125" s="34">
        <f t="shared" si="24"/>
        <v>0</v>
      </c>
      <c r="N125" s="35">
        <f t="shared" si="24"/>
        <v>0</v>
      </c>
      <c r="O125" s="35">
        <f t="shared" si="24"/>
        <v>0</v>
      </c>
      <c r="P125" s="36">
        <f t="shared" si="24"/>
        <v>0</v>
      </c>
      <c r="Q125" s="37">
        <f t="shared" si="24"/>
        <v>0</v>
      </c>
      <c r="R125" s="35">
        <f t="shared" si="24"/>
        <v>0</v>
      </c>
      <c r="S125" s="35">
        <f t="shared" si="24"/>
        <v>0</v>
      </c>
      <c r="T125" s="36">
        <f t="shared" si="24"/>
        <v>0</v>
      </c>
      <c r="V125" s="96"/>
      <c r="W125" s="96"/>
      <c r="X125" s="96"/>
      <c r="Y125" s="25"/>
      <c r="Z125" s="25"/>
      <c r="AA125" s="25"/>
      <c r="AB125" s="25"/>
    </row>
    <row r="126" spans="1:28" ht="12.75" customHeight="1" x14ac:dyDescent="0.2">
      <c r="A126" s="106" t="s">
        <v>64</v>
      </c>
      <c r="B126" s="107"/>
      <c r="C126" s="107"/>
      <c r="D126" s="108"/>
      <c r="E126" s="34">
        <f t="shared" ref="E126:T126" si="25">SUM(E88,E11,E82)</f>
        <v>231.2</v>
      </c>
      <c r="F126" s="35">
        <f t="shared" si="25"/>
        <v>0</v>
      </c>
      <c r="G126" s="35">
        <f t="shared" si="25"/>
        <v>0</v>
      </c>
      <c r="H126" s="36">
        <f t="shared" si="25"/>
        <v>231.2</v>
      </c>
      <c r="I126" s="37">
        <f t="shared" si="25"/>
        <v>670</v>
      </c>
      <c r="J126" s="37">
        <f t="shared" si="25"/>
        <v>0</v>
      </c>
      <c r="K126" s="37">
        <f t="shared" si="25"/>
        <v>0</v>
      </c>
      <c r="L126" s="37">
        <f t="shared" si="25"/>
        <v>670</v>
      </c>
      <c r="M126" s="34">
        <f t="shared" si="25"/>
        <v>597</v>
      </c>
      <c r="N126" s="35">
        <f t="shared" si="25"/>
        <v>0</v>
      </c>
      <c r="O126" s="35">
        <f t="shared" si="25"/>
        <v>0</v>
      </c>
      <c r="P126" s="36">
        <f t="shared" si="25"/>
        <v>597</v>
      </c>
      <c r="Q126" s="37">
        <f t="shared" si="25"/>
        <v>597</v>
      </c>
      <c r="R126" s="35">
        <f t="shared" si="25"/>
        <v>0</v>
      </c>
      <c r="S126" s="35">
        <f t="shared" si="25"/>
        <v>0</v>
      </c>
      <c r="T126" s="36">
        <f t="shared" si="25"/>
        <v>597</v>
      </c>
      <c r="V126" s="96"/>
      <c r="W126" s="96"/>
      <c r="X126" s="96"/>
      <c r="Y126" s="25"/>
      <c r="Z126" s="25"/>
      <c r="AA126" s="25"/>
      <c r="AB126" s="25"/>
    </row>
    <row r="127" spans="1:28" ht="27" customHeight="1" x14ac:dyDescent="0.2">
      <c r="A127" s="106" t="s">
        <v>57</v>
      </c>
      <c r="B127" s="107"/>
      <c r="C127" s="107"/>
      <c r="D127" s="108"/>
      <c r="E127" s="34">
        <f t="shared" ref="E127:T127" si="26">SUM(E79,E16,E40)</f>
        <v>325.3</v>
      </c>
      <c r="F127" s="35">
        <f t="shared" si="26"/>
        <v>0</v>
      </c>
      <c r="G127" s="35">
        <f t="shared" si="26"/>
        <v>0</v>
      </c>
      <c r="H127" s="36">
        <f t="shared" si="26"/>
        <v>325.3</v>
      </c>
      <c r="I127" s="37">
        <f t="shared" si="26"/>
        <v>277.7</v>
      </c>
      <c r="J127" s="35">
        <f t="shared" si="26"/>
        <v>191.2</v>
      </c>
      <c r="K127" s="35">
        <f t="shared" si="26"/>
        <v>0</v>
      </c>
      <c r="L127" s="78">
        <f t="shared" si="26"/>
        <v>86.5</v>
      </c>
      <c r="M127" s="34">
        <f t="shared" si="26"/>
        <v>74.599999999999994</v>
      </c>
      <c r="N127" s="35">
        <f t="shared" si="26"/>
        <v>0</v>
      </c>
      <c r="O127" s="35">
        <f t="shared" si="26"/>
        <v>0</v>
      </c>
      <c r="P127" s="36">
        <f t="shared" si="26"/>
        <v>74.599999999999994</v>
      </c>
      <c r="Q127" s="37">
        <f t="shared" si="26"/>
        <v>0</v>
      </c>
      <c r="R127" s="35">
        <f t="shared" si="26"/>
        <v>0</v>
      </c>
      <c r="S127" s="35">
        <f t="shared" si="26"/>
        <v>0</v>
      </c>
      <c r="T127" s="36">
        <f t="shared" si="26"/>
        <v>0</v>
      </c>
      <c r="V127" s="96"/>
      <c r="W127" s="96"/>
      <c r="X127" s="96"/>
      <c r="Y127" s="25"/>
      <c r="Z127" s="25"/>
      <c r="AA127" s="25"/>
      <c r="AB127" s="25"/>
    </row>
    <row r="128" spans="1:28" ht="28.5" customHeight="1" x14ac:dyDescent="0.2">
      <c r="A128" s="138" t="s">
        <v>87</v>
      </c>
      <c r="B128" s="139"/>
      <c r="C128" s="139"/>
      <c r="D128" s="140"/>
      <c r="E128" s="34">
        <f t="shared" ref="E128:T128" si="27">E52+E13</f>
        <v>11.5</v>
      </c>
      <c r="F128" s="35">
        <f t="shared" si="27"/>
        <v>11.5</v>
      </c>
      <c r="G128" s="35">
        <f t="shared" si="27"/>
        <v>5.4</v>
      </c>
      <c r="H128" s="36">
        <f t="shared" si="27"/>
        <v>0</v>
      </c>
      <c r="I128" s="37">
        <f t="shared" si="27"/>
        <v>241.44</v>
      </c>
      <c r="J128" s="35">
        <f t="shared" si="27"/>
        <v>76.5</v>
      </c>
      <c r="K128" s="35">
        <f t="shared" si="27"/>
        <v>10.8</v>
      </c>
      <c r="L128" s="78">
        <f t="shared" si="27"/>
        <v>165</v>
      </c>
      <c r="M128" s="34">
        <f t="shared" si="27"/>
        <v>0</v>
      </c>
      <c r="N128" s="35">
        <f t="shared" si="27"/>
        <v>0</v>
      </c>
      <c r="O128" s="35">
        <f t="shared" si="27"/>
        <v>0</v>
      </c>
      <c r="P128" s="36">
        <f t="shared" si="27"/>
        <v>0</v>
      </c>
      <c r="Q128" s="37">
        <f t="shared" si="27"/>
        <v>0</v>
      </c>
      <c r="R128" s="35">
        <f t="shared" si="27"/>
        <v>0</v>
      </c>
      <c r="S128" s="35">
        <f t="shared" si="27"/>
        <v>0</v>
      </c>
      <c r="T128" s="36">
        <f t="shared" si="27"/>
        <v>0</v>
      </c>
      <c r="V128" s="96"/>
      <c r="W128" s="96"/>
      <c r="X128" s="96"/>
    </row>
    <row r="129" spans="1:28" x14ac:dyDescent="0.2">
      <c r="A129" s="106" t="s">
        <v>58</v>
      </c>
      <c r="B129" s="107"/>
      <c r="C129" s="107"/>
      <c r="D129" s="108"/>
      <c r="E129" s="34">
        <f t="shared" ref="E129:T129" si="28">SUM(E90,E80,E69,E61,E39,E20,E107)</f>
        <v>455.40000000000003</v>
      </c>
      <c r="F129" s="35">
        <f t="shared" si="28"/>
        <v>448.20000000000005</v>
      </c>
      <c r="G129" s="35">
        <f t="shared" si="28"/>
        <v>102.69999999999999</v>
      </c>
      <c r="H129" s="36">
        <f t="shared" si="28"/>
        <v>7.2</v>
      </c>
      <c r="I129" s="37">
        <f t="shared" si="28"/>
        <v>543.99999999999989</v>
      </c>
      <c r="J129" s="35">
        <f t="shared" si="28"/>
        <v>522</v>
      </c>
      <c r="K129" s="35">
        <f t="shared" si="28"/>
        <v>115.1</v>
      </c>
      <c r="L129" s="78">
        <f t="shared" si="28"/>
        <v>22</v>
      </c>
      <c r="M129" s="34">
        <f t="shared" si="28"/>
        <v>4954.3</v>
      </c>
      <c r="N129" s="35">
        <f t="shared" si="28"/>
        <v>506</v>
      </c>
      <c r="O129" s="35">
        <f t="shared" si="28"/>
        <v>3.8</v>
      </c>
      <c r="P129" s="36">
        <f t="shared" si="28"/>
        <v>4448.3</v>
      </c>
      <c r="Q129" s="37">
        <f t="shared" si="28"/>
        <v>4765.3</v>
      </c>
      <c r="R129" s="35">
        <f t="shared" si="28"/>
        <v>497</v>
      </c>
      <c r="S129" s="35">
        <f t="shared" si="28"/>
        <v>3.8</v>
      </c>
      <c r="T129" s="36">
        <f t="shared" si="28"/>
        <v>4268.3</v>
      </c>
      <c r="V129" s="96"/>
      <c r="W129" s="96"/>
      <c r="X129" s="96"/>
    </row>
    <row r="130" spans="1:28" ht="22.5" customHeight="1" x14ac:dyDescent="0.2">
      <c r="A130" s="106" t="s">
        <v>59</v>
      </c>
      <c r="B130" s="107"/>
      <c r="C130" s="107"/>
      <c r="D130" s="108"/>
      <c r="E130" s="34">
        <f t="shared" ref="E130:T130" si="29">SUM(E101,E58)</f>
        <v>5389.4000000000005</v>
      </c>
      <c r="F130" s="35">
        <f t="shared" si="29"/>
        <v>5389.4000000000005</v>
      </c>
      <c r="G130" s="35">
        <f t="shared" si="29"/>
        <v>54.400000000000006</v>
      </c>
      <c r="H130" s="36">
        <f t="shared" si="29"/>
        <v>0</v>
      </c>
      <c r="I130" s="37">
        <f t="shared" si="29"/>
        <v>5582.4699999999993</v>
      </c>
      <c r="J130" s="35">
        <f t="shared" si="29"/>
        <v>5582.4699999999993</v>
      </c>
      <c r="K130" s="35">
        <f t="shared" si="29"/>
        <v>61.6</v>
      </c>
      <c r="L130" s="78">
        <f t="shared" si="29"/>
        <v>0</v>
      </c>
      <c r="M130" s="34">
        <f t="shared" si="29"/>
        <v>5328.2</v>
      </c>
      <c r="N130" s="35">
        <f t="shared" si="29"/>
        <v>5328.2</v>
      </c>
      <c r="O130" s="35">
        <f t="shared" si="29"/>
        <v>62.900000000000006</v>
      </c>
      <c r="P130" s="36">
        <f t="shared" si="29"/>
        <v>0</v>
      </c>
      <c r="Q130" s="37">
        <f t="shared" si="29"/>
        <v>5315.7</v>
      </c>
      <c r="R130" s="35">
        <f t="shared" si="29"/>
        <v>5315.7</v>
      </c>
      <c r="S130" s="35">
        <f t="shared" si="29"/>
        <v>62.900000000000006</v>
      </c>
      <c r="T130" s="36">
        <f t="shared" si="29"/>
        <v>0</v>
      </c>
      <c r="V130" s="96"/>
      <c r="W130" s="96"/>
      <c r="X130" s="96"/>
    </row>
    <row r="131" spans="1:28" x14ac:dyDescent="0.2">
      <c r="A131" s="106" t="s">
        <v>84</v>
      </c>
      <c r="B131" s="107"/>
      <c r="C131" s="107"/>
      <c r="D131" s="108"/>
      <c r="E131" s="34">
        <f t="shared" ref="E131:T131" si="30">SUM(E95)</f>
        <v>7.5</v>
      </c>
      <c r="F131" s="35">
        <f t="shared" si="30"/>
        <v>7.5</v>
      </c>
      <c r="G131" s="35">
        <f t="shared" si="30"/>
        <v>0</v>
      </c>
      <c r="H131" s="36">
        <f t="shared" si="30"/>
        <v>0</v>
      </c>
      <c r="I131" s="37">
        <f t="shared" si="30"/>
        <v>0</v>
      </c>
      <c r="J131" s="35">
        <f t="shared" si="30"/>
        <v>0</v>
      </c>
      <c r="K131" s="35">
        <f t="shared" si="30"/>
        <v>0</v>
      </c>
      <c r="L131" s="78">
        <f t="shared" si="30"/>
        <v>0</v>
      </c>
      <c r="M131" s="34">
        <f t="shared" si="30"/>
        <v>0</v>
      </c>
      <c r="N131" s="35">
        <f t="shared" si="30"/>
        <v>0</v>
      </c>
      <c r="O131" s="35">
        <f t="shared" si="30"/>
        <v>0</v>
      </c>
      <c r="P131" s="36">
        <f t="shared" si="30"/>
        <v>0</v>
      </c>
      <c r="Q131" s="37">
        <f t="shared" si="30"/>
        <v>0</v>
      </c>
      <c r="R131" s="35">
        <f t="shared" si="30"/>
        <v>0</v>
      </c>
      <c r="S131" s="35">
        <f t="shared" si="30"/>
        <v>0</v>
      </c>
      <c r="T131" s="36">
        <f t="shared" si="30"/>
        <v>0</v>
      </c>
      <c r="V131" s="96"/>
      <c r="W131" s="96"/>
      <c r="X131" s="96"/>
    </row>
    <row r="132" spans="1:28" ht="27" customHeight="1" x14ac:dyDescent="0.2">
      <c r="A132" s="138" t="s">
        <v>85</v>
      </c>
      <c r="B132" s="139"/>
      <c r="C132" s="139"/>
      <c r="D132" s="140"/>
      <c r="E132" s="34">
        <f t="shared" ref="E132:T132" si="31">SUM(E96,E87,E74,E62,E47,E42,E25,E10)</f>
        <v>229.78099999999998</v>
      </c>
      <c r="F132" s="35">
        <f t="shared" si="31"/>
        <v>229.78099999999998</v>
      </c>
      <c r="G132" s="35">
        <f t="shared" si="31"/>
        <v>170.87599999999998</v>
      </c>
      <c r="H132" s="36">
        <f t="shared" si="31"/>
        <v>0</v>
      </c>
      <c r="I132" s="37">
        <f t="shared" si="31"/>
        <v>23.6</v>
      </c>
      <c r="J132" s="35">
        <f t="shared" si="31"/>
        <v>23.6</v>
      </c>
      <c r="K132" s="35">
        <f t="shared" si="31"/>
        <v>0</v>
      </c>
      <c r="L132" s="78">
        <f t="shared" si="31"/>
        <v>0</v>
      </c>
      <c r="M132" s="34">
        <f t="shared" si="31"/>
        <v>0</v>
      </c>
      <c r="N132" s="35">
        <f t="shared" si="31"/>
        <v>0</v>
      </c>
      <c r="O132" s="35">
        <f t="shared" si="31"/>
        <v>0</v>
      </c>
      <c r="P132" s="36">
        <f t="shared" si="31"/>
        <v>0</v>
      </c>
      <c r="Q132" s="37">
        <f t="shared" si="31"/>
        <v>0</v>
      </c>
      <c r="R132" s="35">
        <f t="shared" si="31"/>
        <v>0</v>
      </c>
      <c r="S132" s="35">
        <f t="shared" si="31"/>
        <v>0</v>
      </c>
      <c r="T132" s="36">
        <f t="shared" si="31"/>
        <v>0</v>
      </c>
      <c r="V132" s="96"/>
      <c r="W132" s="96"/>
      <c r="X132" s="96"/>
    </row>
    <row r="133" spans="1:28" ht="22.5" customHeight="1" x14ac:dyDescent="0.2">
      <c r="A133" s="106" t="s">
        <v>60</v>
      </c>
      <c r="B133" s="107"/>
      <c r="C133" s="107"/>
      <c r="D133" s="108"/>
      <c r="E133" s="34">
        <f t="shared" ref="E133:T133" si="32">SUM(E103,E36,E55,E19)</f>
        <v>1075.9380000000001</v>
      </c>
      <c r="F133" s="35">
        <f t="shared" si="32"/>
        <v>336.53800000000001</v>
      </c>
      <c r="G133" s="35">
        <f t="shared" si="32"/>
        <v>0</v>
      </c>
      <c r="H133" s="36">
        <f t="shared" si="32"/>
        <v>739.4</v>
      </c>
      <c r="I133" s="37">
        <f t="shared" si="32"/>
        <v>1309.4000000000001</v>
      </c>
      <c r="J133" s="35">
        <f t="shared" si="32"/>
        <v>127.3</v>
      </c>
      <c r="K133" s="35">
        <f t="shared" si="32"/>
        <v>0</v>
      </c>
      <c r="L133" s="78">
        <f t="shared" si="32"/>
        <v>1182.1000000000001</v>
      </c>
      <c r="M133" s="34">
        <f t="shared" si="32"/>
        <v>997.6</v>
      </c>
      <c r="N133" s="35">
        <f t="shared" si="32"/>
        <v>0</v>
      </c>
      <c r="O133" s="35">
        <f t="shared" si="32"/>
        <v>0</v>
      </c>
      <c r="P133" s="36">
        <f t="shared" si="32"/>
        <v>997.6</v>
      </c>
      <c r="Q133" s="37">
        <f t="shared" si="32"/>
        <v>997.6</v>
      </c>
      <c r="R133" s="35">
        <f t="shared" si="32"/>
        <v>0</v>
      </c>
      <c r="S133" s="35">
        <f t="shared" si="32"/>
        <v>0</v>
      </c>
      <c r="T133" s="36">
        <f t="shared" si="32"/>
        <v>997.6</v>
      </c>
      <c r="V133" s="96"/>
      <c r="W133" s="96"/>
      <c r="X133" s="96"/>
    </row>
    <row r="134" spans="1:28" ht="22.5" customHeight="1" x14ac:dyDescent="0.2">
      <c r="A134" s="138" t="s">
        <v>93</v>
      </c>
      <c r="B134" s="139"/>
      <c r="C134" s="139"/>
      <c r="D134" s="140"/>
      <c r="E134" s="34">
        <f>SUM(E64)</f>
        <v>24.4</v>
      </c>
      <c r="F134" s="35">
        <f t="shared" ref="F134:T134" si="33">SUM(F64)</f>
        <v>24.4</v>
      </c>
      <c r="G134" s="35">
        <f t="shared" si="33"/>
        <v>0</v>
      </c>
      <c r="H134" s="36">
        <f t="shared" si="33"/>
        <v>0</v>
      </c>
      <c r="I134" s="37">
        <f t="shared" si="33"/>
        <v>4.0999999999999996</v>
      </c>
      <c r="J134" s="35">
        <f t="shared" si="33"/>
        <v>4.0999999999999996</v>
      </c>
      <c r="K134" s="35">
        <f t="shared" si="33"/>
        <v>0</v>
      </c>
      <c r="L134" s="78">
        <f t="shared" si="33"/>
        <v>0</v>
      </c>
      <c r="M134" s="34">
        <f t="shared" si="33"/>
        <v>0</v>
      </c>
      <c r="N134" s="35">
        <f t="shared" si="33"/>
        <v>0</v>
      </c>
      <c r="O134" s="35">
        <f t="shared" si="33"/>
        <v>0</v>
      </c>
      <c r="P134" s="36">
        <f t="shared" si="33"/>
        <v>0</v>
      </c>
      <c r="Q134" s="37">
        <f t="shared" si="33"/>
        <v>0</v>
      </c>
      <c r="R134" s="35">
        <f t="shared" si="33"/>
        <v>0</v>
      </c>
      <c r="S134" s="35">
        <f t="shared" si="33"/>
        <v>0</v>
      </c>
      <c r="T134" s="36">
        <f t="shared" si="33"/>
        <v>0</v>
      </c>
      <c r="V134" s="96"/>
      <c r="W134" s="96"/>
      <c r="X134" s="96"/>
    </row>
    <row r="135" spans="1:28" ht="22.5" customHeight="1" x14ac:dyDescent="0.2">
      <c r="A135" s="138" t="s">
        <v>94</v>
      </c>
      <c r="B135" s="139"/>
      <c r="C135" s="139"/>
      <c r="D135" s="140"/>
      <c r="E135" s="34">
        <f>E77</f>
        <v>0</v>
      </c>
      <c r="F135" s="35">
        <f t="shared" ref="F135:T135" si="34">F77</f>
        <v>0</v>
      </c>
      <c r="G135" s="35">
        <f t="shared" si="34"/>
        <v>0</v>
      </c>
      <c r="H135" s="36">
        <f t="shared" si="34"/>
        <v>0</v>
      </c>
      <c r="I135" s="37">
        <f t="shared" si="34"/>
        <v>0.4</v>
      </c>
      <c r="J135" s="35">
        <f t="shared" si="34"/>
        <v>0.4</v>
      </c>
      <c r="K135" s="35">
        <f t="shared" si="34"/>
        <v>0</v>
      </c>
      <c r="L135" s="78">
        <f t="shared" si="34"/>
        <v>0</v>
      </c>
      <c r="M135" s="34">
        <f t="shared" si="34"/>
        <v>0</v>
      </c>
      <c r="N135" s="35">
        <f t="shared" si="34"/>
        <v>0</v>
      </c>
      <c r="O135" s="35">
        <f t="shared" si="34"/>
        <v>0</v>
      </c>
      <c r="P135" s="36">
        <f t="shared" si="34"/>
        <v>0</v>
      </c>
      <c r="Q135" s="37">
        <f t="shared" si="34"/>
        <v>0</v>
      </c>
      <c r="R135" s="35">
        <f t="shared" si="34"/>
        <v>0</v>
      </c>
      <c r="S135" s="35">
        <f t="shared" si="34"/>
        <v>0</v>
      </c>
      <c r="T135" s="36">
        <f t="shared" si="34"/>
        <v>0</v>
      </c>
      <c r="V135" s="96"/>
      <c r="W135" s="96"/>
      <c r="X135" s="96"/>
    </row>
    <row r="136" spans="1:28" ht="37.5" customHeight="1" x14ac:dyDescent="0.2">
      <c r="A136" s="106" t="s">
        <v>61</v>
      </c>
      <c r="B136" s="107"/>
      <c r="C136" s="107"/>
      <c r="D136" s="108"/>
      <c r="E136" s="34">
        <f>SUM(E104)</f>
        <v>7.8</v>
      </c>
      <c r="F136" s="35">
        <f t="shared" ref="F136:T136" si="35">SUM(F104)</f>
        <v>7.8</v>
      </c>
      <c r="G136" s="35">
        <f t="shared" si="35"/>
        <v>5.9</v>
      </c>
      <c r="H136" s="36">
        <f t="shared" si="35"/>
        <v>0</v>
      </c>
      <c r="I136" s="37">
        <f t="shared" si="35"/>
        <v>7.1</v>
      </c>
      <c r="J136" s="35">
        <f t="shared" si="35"/>
        <v>7.1</v>
      </c>
      <c r="K136" s="35">
        <f t="shared" si="35"/>
        <v>5.4</v>
      </c>
      <c r="L136" s="78">
        <f t="shared" si="35"/>
        <v>0</v>
      </c>
      <c r="M136" s="34">
        <f t="shared" si="35"/>
        <v>7.8</v>
      </c>
      <c r="N136" s="35">
        <f t="shared" si="35"/>
        <v>7.8</v>
      </c>
      <c r="O136" s="35">
        <f t="shared" si="35"/>
        <v>5.9</v>
      </c>
      <c r="P136" s="36">
        <f t="shared" si="35"/>
        <v>0</v>
      </c>
      <c r="Q136" s="37">
        <f t="shared" si="35"/>
        <v>7.8</v>
      </c>
      <c r="R136" s="35">
        <f t="shared" si="35"/>
        <v>7.8</v>
      </c>
      <c r="S136" s="35">
        <f t="shared" si="35"/>
        <v>5.9</v>
      </c>
      <c r="T136" s="36">
        <f t="shared" si="35"/>
        <v>0</v>
      </c>
      <c r="V136" s="96"/>
      <c r="W136" s="96"/>
      <c r="X136" s="96"/>
    </row>
    <row r="137" spans="1:28" ht="36.75" customHeight="1" x14ac:dyDescent="0.2">
      <c r="A137" s="135" t="s">
        <v>62</v>
      </c>
      <c r="B137" s="136"/>
      <c r="C137" s="136"/>
      <c r="D137" s="137"/>
      <c r="E137" s="60">
        <f>SUM(E105)</f>
        <v>5</v>
      </c>
      <c r="F137" s="61">
        <f t="shared" ref="F137:T137" si="36">SUM(F105)</f>
        <v>5</v>
      </c>
      <c r="G137" s="61">
        <f t="shared" si="36"/>
        <v>3.7</v>
      </c>
      <c r="H137" s="62">
        <f t="shared" si="36"/>
        <v>0</v>
      </c>
      <c r="I137" s="63">
        <f t="shared" si="36"/>
        <v>5</v>
      </c>
      <c r="J137" s="61">
        <f t="shared" si="36"/>
        <v>5</v>
      </c>
      <c r="K137" s="61">
        <f t="shared" si="36"/>
        <v>2.7</v>
      </c>
      <c r="L137" s="79">
        <f t="shared" si="36"/>
        <v>0</v>
      </c>
      <c r="M137" s="60">
        <f t="shared" si="36"/>
        <v>5</v>
      </c>
      <c r="N137" s="61">
        <f t="shared" si="36"/>
        <v>5</v>
      </c>
      <c r="O137" s="61">
        <f t="shared" si="36"/>
        <v>3.5</v>
      </c>
      <c r="P137" s="62">
        <f t="shared" si="36"/>
        <v>0</v>
      </c>
      <c r="Q137" s="63">
        <f t="shared" si="36"/>
        <v>5</v>
      </c>
      <c r="R137" s="61">
        <f t="shared" si="36"/>
        <v>5</v>
      </c>
      <c r="S137" s="61">
        <f t="shared" si="36"/>
        <v>3.5</v>
      </c>
      <c r="T137" s="62">
        <f t="shared" si="36"/>
        <v>0</v>
      </c>
      <c r="V137" s="96"/>
      <c r="W137" s="96"/>
      <c r="X137" s="96"/>
    </row>
    <row r="138" spans="1:28" ht="25.5" customHeight="1" x14ac:dyDescent="0.2">
      <c r="A138" s="135" t="s">
        <v>81</v>
      </c>
      <c r="B138" s="136"/>
      <c r="C138" s="136"/>
      <c r="D138" s="137"/>
      <c r="E138" s="60">
        <f t="shared" ref="E138:T138" si="37">SUM(E97)</f>
        <v>36.5</v>
      </c>
      <c r="F138" s="61">
        <f t="shared" si="37"/>
        <v>23.3</v>
      </c>
      <c r="G138" s="61">
        <f t="shared" si="37"/>
        <v>0</v>
      </c>
      <c r="H138" s="62">
        <f t="shared" si="37"/>
        <v>13.2</v>
      </c>
      <c r="I138" s="63">
        <f t="shared" si="37"/>
        <v>0</v>
      </c>
      <c r="J138" s="61">
        <f t="shared" si="37"/>
        <v>0</v>
      </c>
      <c r="K138" s="61">
        <f t="shared" si="37"/>
        <v>0</v>
      </c>
      <c r="L138" s="79">
        <f t="shared" si="37"/>
        <v>0</v>
      </c>
      <c r="M138" s="60">
        <f t="shared" si="37"/>
        <v>0</v>
      </c>
      <c r="N138" s="61">
        <f t="shared" si="37"/>
        <v>0</v>
      </c>
      <c r="O138" s="61">
        <f t="shared" si="37"/>
        <v>0</v>
      </c>
      <c r="P138" s="62">
        <f t="shared" si="37"/>
        <v>0</v>
      </c>
      <c r="Q138" s="63">
        <f t="shared" si="37"/>
        <v>0</v>
      </c>
      <c r="R138" s="61">
        <f t="shared" si="37"/>
        <v>0</v>
      </c>
      <c r="S138" s="61">
        <f t="shared" si="37"/>
        <v>0</v>
      </c>
      <c r="T138" s="62">
        <f t="shared" si="37"/>
        <v>0</v>
      </c>
      <c r="V138" s="96"/>
      <c r="W138" s="96"/>
      <c r="X138" s="96"/>
    </row>
    <row r="139" spans="1:28" ht="25.5" customHeight="1" thickBot="1" x14ac:dyDescent="0.25">
      <c r="A139" s="135" t="s">
        <v>100</v>
      </c>
      <c r="B139" s="136"/>
      <c r="C139" s="136"/>
      <c r="D139" s="137"/>
      <c r="E139" s="60">
        <f t="shared" ref="E139:T139" si="38">SUM(E108,E92,E83,E65,E44,E21)</f>
        <v>0</v>
      </c>
      <c r="F139" s="61">
        <f t="shared" si="38"/>
        <v>0</v>
      </c>
      <c r="G139" s="61">
        <f t="shared" si="38"/>
        <v>0</v>
      </c>
      <c r="H139" s="62">
        <f t="shared" si="38"/>
        <v>0</v>
      </c>
      <c r="I139" s="63">
        <f t="shared" si="38"/>
        <v>170.09999999999997</v>
      </c>
      <c r="J139" s="61">
        <f t="shared" si="38"/>
        <v>170.09999999999997</v>
      </c>
      <c r="K139" s="61">
        <f t="shared" si="38"/>
        <v>129.80000000000001</v>
      </c>
      <c r="L139" s="79">
        <f t="shared" si="38"/>
        <v>0</v>
      </c>
      <c r="M139" s="60">
        <f t="shared" si="38"/>
        <v>0</v>
      </c>
      <c r="N139" s="61">
        <f t="shared" si="38"/>
        <v>0</v>
      </c>
      <c r="O139" s="61">
        <f t="shared" si="38"/>
        <v>0</v>
      </c>
      <c r="P139" s="62">
        <f t="shared" si="38"/>
        <v>0</v>
      </c>
      <c r="Q139" s="63">
        <f t="shared" si="38"/>
        <v>0</v>
      </c>
      <c r="R139" s="61">
        <f t="shared" si="38"/>
        <v>0</v>
      </c>
      <c r="S139" s="61">
        <f t="shared" si="38"/>
        <v>0</v>
      </c>
      <c r="T139" s="62">
        <f t="shared" si="38"/>
        <v>0</v>
      </c>
      <c r="V139" s="96"/>
      <c r="W139" s="96"/>
      <c r="X139" s="96"/>
    </row>
    <row r="140" spans="1:28" ht="12.75" customHeight="1" thickBot="1" x14ac:dyDescent="0.25">
      <c r="A140" s="132" t="s">
        <v>43</v>
      </c>
      <c r="B140" s="133"/>
      <c r="C140" s="133"/>
      <c r="D140" s="134"/>
      <c r="E140" s="64">
        <f>SUM(E111:E139)</f>
        <v>45790.582000000009</v>
      </c>
      <c r="F140" s="65">
        <f t="shared" ref="F140:T140" si="39">SUM(F111:F139)</f>
        <v>40388.074999999997</v>
      </c>
      <c r="G140" s="65">
        <f t="shared" si="39"/>
        <v>16785.646000000008</v>
      </c>
      <c r="H140" s="66">
        <f t="shared" si="39"/>
        <v>5402.5069999999996</v>
      </c>
      <c r="I140" s="67">
        <f t="shared" si="39"/>
        <v>50550.857999999986</v>
      </c>
      <c r="J140" s="65">
        <f t="shared" si="39"/>
        <v>43248.060999999994</v>
      </c>
      <c r="K140" s="65">
        <f t="shared" si="39"/>
        <v>18213.287999999993</v>
      </c>
      <c r="L140" s="80">
        <f t="shared" si="39"/>
        <v>7302.87</v>
      </c>
      <c r="M140" s="64">
        <f t="shared" si="39"/>
        <v>65429.3</v>
      </c>
      <c r="N140" s="65">
        <f t="shared" si="39"/>
        <v>41397.100000000006</v>
      </c>
      <c r="O140" s="65">
        <f t="shared" si="39"/>
        <v>16105.799999999996</v>
      </c>
      <c r="P140" s="66">
        <f t="shared" si="39"/>
        <v>24032.199999999993</v>
      </c>
      <c r="Q140" s="67">
        <f t="shared" si="39"/>
        <v>59912.2</v>
      </c>
      <c r="R140" s="65">
        <f t="shared" si="39"/>
        <v>41813.200000000004</v>
      </c>
      <c r="S140" s="65">
        <f t="shared" si="39"/>
        <v>16114.099999999997</v>
      </c>
      <c r="T140" s="66">
        <f t="shared" si="39"/>
        <v>18098.999999999996</v>
      </c>
      <c r="V140" s="96"/>
      <c r="W140" s="96"/>
      <c r="X140" s="96"/>
      <c r="Y140" s="25"/>
      <c r="Z140" s="25"/>
      <c r="AA140" s="25"/>
      <c r="AB140" s="25"/>
    </row>
    <row r="141" spans="1:28" ht="12.75" customHeight="1" x14ac:dyDescent="0.2">
      <c r="A141" s="131"/>
      <c r="B141" s="131"/>
      <c r="C141" s="131"/>
      <c r="D141" s="131"/>
      <c r="U141" s="97"/>
    </row>
    <row r="142" spans="1:28" s="10" customFormat="1" ht="12.75" customHeight="1" x14ac:dyDescent="0.2">
      <c r="A142" s="141"/>
      <c r="B142" s="141"/>
      <c r="C142" s="141"/>
      <c r="D142" s="141"/>
      <c r="E142" s="81">
        <f t="shared" ref="E142:T142" si="40">E140-E110</f>
        <v>0</v>
      </c>
      <c r="F142" s="81">
        <f t="shared" si="40"/>
        <v>0</v>
      </c>
      <c r="G142" s="81">
        <f t="shared" si="40"/>
        <v>0</v>
      </c>
      <c r="H142" s="81">
        <f t="shared" si="40"/>
        <v>0</v>
      </c>
      <c r="I142" s="81">
        <f t="shared" si="40"/>
        <v>0</v>
      </c>
      <c r="J142" s="81">
        <f t="shared" si="40"/>
        <v>0</v>
      </c>
      <c r="K142" s="81">
        <f t="shared" si="40"/>
        <v>0</v>
      </c>
      <c r="L142" s="81">
        <f t="shared" si="40"/>
        <v>0</v>
      </c>
      <c r="M142" s="81">
        <f t="shared" si="40"/>
        <v>0</v>
      </c>
      <c r="N142" s="81">
        <f t="shared" si="40"/>
        <v>0</v>
      </c>
      <c r="O142" s="81">
        <f t="shared" si="40"/>
        <v>0</v>
      </c>
      <c r="P142" s="81">
        <f t="shared" si="40"/>
        <v>0</v>
      </c>
      <c r="Q142" s="81">
        <f t="shared" si="40"/>
        <v>0</v>
      </c>
      <c r="R142" s="81">
        <f t="shared" si="40"/>
        <v>0</v>
      </c>
      <c r="S142" s="81">
        <f t="shared" si="40"/>
        <v>0</v>
      </c>
      <c r="T142" s="81">
        <f t="shared" si="40"/>
        <v>0</v>
      </c>
      <c r="U142" s="97"/>
      <c r="V142" s="28"/>
      <c r="W142" s="28"/>
      <c r="X142" s="28"/>
    </row>
    <row r="143" spans="1:28" ht="12.75" customHeight="1" x14ac:dyDescent="0.2">
      <c r="A143" s="131"/>
      <c r="B143" s="131"/>
      <c r="C143" s="131"/>
      <c r="D143" s="131"/>
      <c r="U143" s="97"/>
    </row>
    <row r="144" spans="1:28" ht="12.75" customHeight="1" x14ac:dyDescent="0.2">
      <c r="A144" s="131"/>
      <c r="B144" s="131"/>
      <c r="C144" s="131"/>
      <c r="D144" s="131"/>
      <c r="U144" s="97"/>
    </row>
    <row r="145" spans="1:4" ht="12.75" customHeight="1" x14ac:dyDescent="0.2">
      <c r="A145" s="131"/>
      <c r="B145" s="131"/>
      <c r="C145" s="131"/>
      <c r="D145" s="131"/>
    </row>
    <row r="146" spans="1:4" ht="12.75" customHeight="1" x14ac:dyDescent="0.2">
      <c r="A146" s="131"/>
      <c r="B146" s="131"/>
      <c r="C146" s="131"/>
      <c r="D146" s="131"/>
    </row>
    <row r="147" spans="1:4" ht="12.75" customHeight="1" x14ac:dyDescent="0.2">
      <c r="A147" s="131"/>
      <c r="B147" s="131"/>
      <c r="C147" s="131"/>
      <c r="D147" s="131"/>
    </row>
    <row r="148" spans="1:4" ht="12.75" customHeight="1" x14ac:dyDescent="0.2">
      <c r="A148" s="131"/>
      <c r="B148" s="131"/>
      <c r="C148" s="131"/>
      <c r="D148" s="131"/>
    </row>
    <row r="149" spans="1:4" x14ac:dyDescent="0.2">
      <c r="A149" s="131"/>
      <c r="B149" s="131"/>
      <c r="C149" s="131"/>
      <c r="D149" s="131"/>
    </row>
    <row r="150" spans="1:4" x14ac:dyDescent="0.2">
      <c r="A150" s="131"/>
      <c r="B150" s="131"/>
      <c r="C150" s="131"/>
      <c r="D150" s="131"/>
    </row>
  </sheetData>
  <mergeCells count="104">
    <mergeCell ref="C23:C31"/>
    <mergeCell ref="N6:O6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L6:L7"/>
    <mergeCell ref="M5:M7"/>
    <mergeCell ref="P6:P7"/>
    <mergeCell ref="E4:H4"/>
    <mergeCell ref="T6:T7"/>
    <mergeCell ref="I5:I7"/>
    <mergeCell ref="J5:L5"/>
    <mergeCell ref="C4:C7"/>
    <mergeCell ref="Q4:T4"/>
    <mergeCell ref="N5:P5"/>
    <mergeCell ref="Q5:Q7"/>
    <mergeCell ref="A4:A7"/>
    <mergeCell ref="A110:D110"/>
    <mergeCell ref="A115:D115"/>
    <mergeCell ref="A45:D45"/>
    <mergeCell ref="B4:B7"/>
    <mergeCell ref="A32:D32"/>
    <mergeCell ref="A111:D111"/>
    <mergeCell ref="A112:D112"/>
    <mergeCell ref="B23:B31"/>
    <mergeCell ref="A23:A31"/>
    <mergeCell ref="B8:B21"/>
    <mergeCell ref="A8:A21"/>
    <mergeCell ref="A22:D22"/>
    <mergeCell ref="C8:C21"/>
    <mergeCell ref="C33:C44"/>
    <mergeCell ref="B33:B44"/>
    <mergeCell ref="A33:A44"/>
    <mergeCell ref="C73:C84"/>
    <mergeCell ref="B73:B84"/>
    <mergeCell ref="A73:A84"/>
    <mergeCell ref="A57:A65"/>
    <mergeCell ref="C46:C55"/>
    <mergeCell ref="A132:D132"/>
    <mergeCell ref="C86:C92"/>
    <mergeCell ref="A120:D120"/>
    <mergeCell ref="A121:D121"/>
    <mergeCell ref="A114:D114"/>
    <mergeCell ref="A117:D117"/>
    <mergeCell ref="A119:D119"/>
    <mergeCell ref="A124:D124"/>
    <mergeCell ref="A122:D122"/>
    <mergeCell ref="A123:D123"/>
    <mergeCell ref="A125:D125"/>
    <mergeCell ref="A144:D144"/>
    <mergeCell ref="A145:D145"/>
    <mergeCell ref="A140:D140"/>
    <mergeCell ref="A141:D141"/>
    <mergeCell ref="A143:D143"/>
    <mergeCell ref="A126:D126"/>
    <mergeCell ref="A127:D127"/>
    <mergeCell ref="A149:D149"/>
    <mergeCell ref="A150:D150"/>
    <mergeCell ref="A131:D131"/>
    <mergeCell ref="A129:D129"/>
    <mergeCell ref="A148:D148"/>
    <mergeCell ref="A133:D133"/>
    <mergeCell ref="A136:D136"/>
    <mergeCell ref="A137:D137"/>
    <mergeCell ref="A146:D146"/>
    <mergeCell ref="A147:D147"/>
    <mergeCell ref="A139:D139"/>
    <mergeCell ref="A128:D128"/>
    <mergeCell ref="A138:D138"/>
    <mergeCell ref="A134:D134"/>
    <mergeCell ref="A130:D130"/>
    <mergeCell ref="A142:D142"/>
    <mergeCell ref="A135:D135"/>
    <mergeCell ref="B46:B55"/>
    <mergeCell ref="A46:A55"/>
    <mergeCell ref="A118:D118"/>
    <mergeCell ref="A72:D72"/>
    <mergeCell ref="C94:C108"/>
    <mergeCell ref="B94:B108"/>
    <mergeCell ref="A94:A108"/>
    <mergeCell ref="A113:D113"/>
    <mergeCell ref="A116:D116"/>
    <mergeCell ref="A85:D85"/>
    <mergeCell ref="B86:B92"/>
    <mergeCell ref="C67:C71"/>
    <mergeCell ref="B67:B71"/>
    <mergeCell ref="A67:A71"/>
    <mergeCell ref="A86:A92"/>
    <mergeCell ref="A66:D66"/>
    <mergeCell ref="A56:D56"/>
    <mergeCell ref="C57:C65"/>
    <mergeCell ref="A93:D93"/>
    <mergeCell ref="A109:D109"/>
    <mergeCell ref="B57:B65"/>
  </mergeCells>
  <phoneticPr fontId="0" type="noConversion"/>
  <pageMargins left="0.15748031496062992" right="0.15748031496062992" top="0.42" bottom="0.19685039370078741" header="0.11811023622047245" footer="0"/>
  <pageSetup paperSize="9" scale="74" fitToHeight="3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3"/>
  <dimension ref="A1:K37"/>
  <sheetViews>
    <sheetView topLeftCell="C1" zoomScale="115" zoomScaleNormal="115" workbookViewId="0">
      <selection activeCell="D25" sqref="D25"/>
    </sheetView>
  </sheetViews>
  <sheetFormatPr defaultRowHeight="12.75" x14ac:dyDescent="0.2"/>
  <cols>
    <col min="1" max="1" width="10.5703125" style="15" customWidth="1"/>
    <col min="2" max="2" width="36.7109375" style="15" customWidth="1"/>
    <col min="3" max="3" width="10.85546875" style="15" customWidth="1"/>
    <col min="4" max="4" width="45.42578125" style="15" customWidth="1"/>
    <col min="5" max="5" width="13.42578125" style="86" customWidth="1"/>
    <col min="6" max="16384" width="9.140625" style="15"/>
  </cols>
  <sheetData>
    <row r="1" spans="1:11" ht="15.75" customHeight="1" x14ac:dyDescent="0.2">
      <c r="A1" s="181" t="s">
        <v>95</v>
      </c>
      <c r="B1" s="181"/>
      <c r="C1" s="181"/>
      <c r="D1" s="181"/>
      <c r="E1" s="181"/>
      <c r="F1" s="14"/>
      <c r="G1" s="14"/>
      <c r="H1" s="14"/>
      <c r="I1" s="14"/>
      <c r="J1" s="14"/>
      <c r="K1" s="14"/>
    </row>
    <row r="2" spans="1:11" x14ac:dyDescent="0.2">
      <c r="A2" s="14"/>
      <c r="B2" s="14"/>
      <c r="C2" s="14"/>
      <c r="D2" s="14"/>
      <c r="E2" s="87" t="s">
        <v>96</v>
      </c>
      <c r="F2" s="24" t="s">
        <v>82</v>
      </c>
      <c r="G2" s="14"/>
      <c r="H2" s="14"/>
      <c r="I2" s="14"/>
      <c r="J2" s="14"/>
      <c r="K2" s="14"/>
    </row>
    <row r="3" spans="1:11" ht="36.75" customHeight="1" x14ac:dyDescent="0.2">
      <c r="A3" s="189">
        <v>1</v>
      </c>
      <c r="B3" s="186" t="s">
        <v>97</v>
      </c>
      <c r="C3" s="16">
        <v>1</v>
      </c>
      <c r="D3" s="17" t="s">
        <v>10</v>
      </c>
      <c r="E3" s="83">
        <f>'1 lentele'!I22</f>
        <v>20796.099999999995</v>
      </c>
      <c r="F3" s="14">
        <f t="shared" ref="F3:F11" si="0">E3/$E$12*100</f>
        <v>41.138965435561943</v>
      </c>
      <c r="G3" s="14"/>
      <c r="H3" s="14"/>
      <c r="I3" s="14"/>
      <c r="J3" s="14"/>
      <c r="K3" s="14"/>
    </row>
    <row r="4" spans="1:11" ht="33.75" customHeight="1" x14ac:dyDescent="0.2">
      <c r="A4" s="190"/>
      <c r="B4" s="187"/>
      <c r="C4" s="16">
        <v>2</v>
      </c>
      <c r="D4" s="17" t="s">
        <v>22</v>
      </c>
      <c r="E4" s="83">
        <f>'1 lentele'!I32</f>
        <v>727.10000000000014</v>
      </c>
      <c r="F4" s="14">
        <f t="shared" si="0"/>
        <v>1.4383534301237779</v>
      </c>
      <c r="G4" s="14"/>
      <c r="H4" s="14"/>
      <c r="I4" s="14"/>
      <c r="J4" s="14"/>
      <c r="K4" s="14"/>
    </row>
    <row r="5" spans="1:11" ht="25.5" x14ac:dyDescent="0.2">
      <c r="A5" s="191"/>
      <c r="B5" s="188"/>
      <c r="C5" s="16" t="s">
        <v>70</v>
      </c>
      <c r="D5" s="18" t="s">
        <v>33</v>
      </c>
      <c r="E5" s="83">
        <f>'1 lentele'!I72</f>
        <v>3384.37</v>
      </c>
      <c r="F5" s="14">
        <f t="shared" si="0"/>
        <v>6.6949803305020064</v>
      </c>
      <c r="G5" s="14"/>
      <c r="H5" s="14"/>
      <c r="I5" s="14"/>
      <c r="J5" s="14"/>
      <c r="K5" s="14"/>
    </row>
    <row r="6" spans="1:11" ht="38.25" customHeight="1" x14ac:dyDescent="0.2">
      <c r="A6" s="184" t="s">
        <v>65</v>
      </c>
      <c r="B6" s="185" t="s">
        <v>66</v>
      </c>
      <c r="C6" s="16" t="s">
        <v>67</v>
      </c>
      <c r="D6" s="17" t="s">
        <v>25</v>
      </c>
      <c r="E6" s="83">
        <f>'1 lentele'!I45</f>
        <v>3262.3999999999996</v>
      </c>
      <c r="F6" s="14">
        <f t="shared" si="0"/>
        <v>6.4536985702596779</v>
      </c>
      <c r="G6" s="14"/>
      <c r="H6" s="14"/>
      <c r="I6" s="14"/>
      <c r="J6" s="14"/>
      <c r="K6" s="14"/>
    </row>
    <row r="7" spans="1:11" ht="24.75" customHeight="1" x14ac:dyDescent="0.2">
      <c r="A7" s="184"/>
      <c r="B7" s="185"/>
      <c r="C7" s="16" t="s">
        <v>68</v>
      </c>
      <c r="D7" s="17" t="s">
        <v>31</v>
      </c>
      <c r="E7" s="83">
        <f>'1 lentele'!I56</f>
        <v>825.74799999999993</v>
      </c>
      <c r="F7" s="14">
        <f t="shared" si="0"/>
        <v>1.633499474924837</v>
      </c>
      <c r="G7" s="14"/>
      <c r="H7" s="14"/>
      <c r="I7" s="14"/>
      <c r="J7" s="14"/>
      <c r="K7" s="14"/>
    </row>
    <row r="8" spans="1:11" ht="22.5" customHeight="1" x14ac:dyDescent="0.2">
      <c r="A8" s="184"/>
      <c r="B8" s="185"/>
      <c r="C8" s="16" t="s">
        <v>69</v>
      </c>
      <c r="D8" s="17" t="s">
        <v>32</v>
      </c>
      <c r="E8" s="83">
        <f>'1 lentele'!I66</f>
        <v>10972.569999999998</v>
      </c>
      <c r="F8" s="14">
        <f t="shared" si="0"/>
        <v>21.706001508421476</v>
      </c>
      <c r="G8" s="14"/>
      <c r="H8" s="14"/>
      <c r="I8" s="14"/>
      <c r="J8" s="14"/>
      <c r="K8" s="14"/>
    </row>
    <row r="9" spans="1:11" ht="32.25" customHeight="1" x14ac:dyDescent="0.2">
      <c r="A9" s="183" t="s">
        <v>67</v>
      </c>
      <c r="B9" s="185" t="s">
        <v>71</v>
      </c>
      <c r="C9" s="16" t="s">
        <v>72</v>
      </c>
      <c r="D9" s="17" t="s">
        <v>73</v>
      </c>
      <c r="E9" s="83">
        <f>'1 lentele'!I85</f>
        <v>2939.7700000000004</v>
      </c>
      <c r="F9" s="14">
        <f t="shared" si="0"/>
        <v>5.815470036136678</v>
      </c>
      <c r="G9" s="14"/>
      <c r="H9" s="14"/>
      <c r="I9" s="14"/>
      <c r="J9" s="14"/>
      <c r="K9" s="14"/>
    </row>
    <row r="10" spans="1:11" ht="21" customHeight="1" x14ac:dyDescent="0.2">
      <c r="A10" s="184"/>
      <c r="B10" s="185"/>
      <c r="C10" s="16" t="s">
        <v>74</v>
      </c>
      <c r="D10" s="17" t="s">
        <v>35</v>
      </c>
      <c r="E10" s="83">
        <f>'1 lentele'!I93</f>
        <v>1117.9999999999998</v>
      </c>
      <c r="F10" s="14">
        <f t="shared" si="0"/>
        <v>2.2116340735502451</v>
      </c>
      <c r="G10" s="14"/>
      <c r="H10" s="14"/>
      <c r="I10" s="14"/>
      <c r="J10" s="14"/>
      <c r="K10" s="14"/>
    </row>
    <row r="11" spans="1:11" ht="25.5" x14ac:dyDescent="0.2">
      <c r="A11" s="82" t="s">
        <v>68</v>
      </c>
      <c r="B11" s="17" t="s">
        <v>75</v>
      </c>
      <c r="C11" s="16" t="s">
        <v>76</v>
      </c>
      <c r="D11" s="17" t="s">
        <v>37</v>
      </c>
      <c r="E11" s="83">
        <f>'1 lentele'!I109</f>
        <v>6524.7999999999993</v>
      </c>
      <c r="F11" s="14">
        <f t="shared" si="0"/>
        <v>12.907397140519356</v>
      </c>
      <c r="G11" s="14"/>
      <c r="H11" s="14"/>
      <c r="I11" s="14"/>
      <c r="J11" s="14"/>
      <c r="K11" s="14"/>
    </row>
    <row r="12" spans="1:11" ht="16.5" customHeight="1" x14ac:dyDescent="0.2">
      <c r="A12" s="182"/>
      <c r="B12" s="182"/>
      <c r="C12" s="182"/>
      <c r="D12" s="14"/>
      <c r="E12" s="84">
        <f>SUM(E3:E11)</f>
        <v>50550.857999999993</v>
      </c>
      <c r="F12" s="14"/>
      <c r="G12" s="14"/>
      <c r="H12" s="14"/>
      <c r="I12" s="14"/>
      <c r="J12" s="14"/>
      <c r="K12" s="14"/>
    </row>
    <row r="13" spans="1:11" x14ac:dyDescent="0.2">
      <c r="A13" s="19"/>
      <c r="B13" s="14"/>
      <c r="C13" s="19"/>
      <c r="D13" s="14"/>
      <c r="E13" s="84"/>
      <c r="F13" s="14"/>
      <c r="G13" s="14"/>
      <c r="H13" s="14"/>
      <c r="I13" s="14"/>
      <c r="J13" s="14"/>
      <c r="K13" s="14"/>
    </row>
    <row r="14" spans="1:11" x14ac:dyDescent="0.2">
      <c r="A14" s="19"/>
      <c r="B14" s="14"/>
      <c r="C14" s="19"/>
      <c r="D14" s="14"/>
      <c r="E14" s="84"/>
      <c r="F14" s="14"/>
      <c r="G14" s="14"/>
      <c r="H14" s="14"/>
      <c r="I14" s="14"/>
      <c r="J14" s="14"/>
      <c r="K14" s="14"/>
    </row>
    <row r="15" spans="1:11" x14ac:dyDescent="0.2">
      <c r="A15" s="19"/>
      <c r="B15" s="14"/>
      <c r="C15" s="19"/>
      <c r="D15" s="14"/>
      <c r="E15" s="84"/>
      <c r="F15" s="14"/>
      <c r="G15" s="14"/>
      <c r="H15" s="14"/>
      <c r="I15" s="14"/>
      <c r="J15" s="14"/>
      <c r="K15" s="14"/>
    </row>
    <row r="16" spans="1:11" ht="25.5" x14ac:dyDescent="0.2">
      <c r="A16" s="19"/>
      <c r="B16" s="14"/>
      <c r="C16" s="19"/>
      <c r="D16" s="18" t="s">
        <v>97</v>
      </c>
      <c r="E16" s="85">
        <f>E3+E4+E5</f>
        <v>24907.569999999992</v>
      </c>
      <c r="F16" s="14"/>
      <c r="G16" s="14"/>
      <c r="H16" s="14"/>
      <c r="I16" s="14"/>
      <c r="J16" s="14"/>
      <c r="K16" s="14"/>
    </row>
    <row r="17" spans="1:11" ht="12.75" customHeight="1" x14ac:dyDescent="0.2">
      <c r="A17" s="19"/>
      <c r="C17" s="20"/>
      <c r="D17" s="17" t="s">
        <v>66</v>
      </c>
      <c r="E17" s="85">
        <f>E6+E7+E8</f>
        <v>15060.717999999997</v>
      </c>
      <c r="F17" s="14"/>
      <c r="G17" s="14"/>
      <c r="H17" s="14"/>
      <c r="I17" s="14"/>
      <c r="J17" s="14"/>
      <c r="K17" s="14"/>
    </row>
    <row r="18" spans="1:11" x14ac:dyDescent="0.2">
      <c r="A18" s="19"/>
      <c r="C18" s="19"/>
      <c r="D18" s="17" t="s">
        <v>71</v>
      </c>
      <c r="E18" s="85">
        <f>E9+E10</f>
        <v>4057.7700000000004</v>
      </c>
      <c r="F18" s="14"/>
      <c r="G18" s="14"/>
      <c r="H18" s="14"/>
      <c r="I18" s="14"/>
      <c r="J18" s="14"/>
      <c r="K18" s="14"/>
    </row>
    <row r="19" spans="1:11" x14ac:dyDescent="0.2">
      <c r="A19" s="19"/>
      <c r="C19" s="19"/>
      <c r="D19" s="17" t="s">
        <v>75</v>
      </c>
      <c r="E19" s="85">
        <f>E11</f>
        <v>6524.7999999999993</v>
      </c>
      <c r="F19" s="14"/>
      <c r="G19" s="14"/>
      <c r="H19" s="14"/>
      <c r="I19" s="14"/>
      <c r="J19" s="14"/>
      <c r="K19" s="14"/>
    </row>
    <row r="20" spans="1:11" x14ac:dyDescent="0.2">
      <c r="A20" s="19"/>
      <c r="C20" s="14"/>
      <c r="D20" s="17"/>
      <c r="E20" s="85">
        <f>SUM(E16:E19)</f>
        <v>50550.857999999993</v>
      </c>
      <c r="F20" s="14"/>
      <c r="G20" s="14"/>
      <c r="H20" s="14"/>
      <c r="I20" s="14"/>
      <c r="J20" s="14"/>
      <c r="K20" s="14"/>
    </row>
    <row r="21" spans="1:11" x14ac:dyDescent="0.2">
      <c r="A21" s="19"/>
      <c r="B21" s="14"/>
      <c r="C21" s="14"/>
      <c r="D21" s="14"/>
      <c r="E21" s="84"/>
      <c r="F21" s="14"/>
      <c r="G21" s="14"/>
      <c r="H21" s="14"/>
      <c r="I21" s="14"/>
      <c r="J21" s="14"/>
      <c r="K21" s="14"/>
    </row>
    <row r="22" spans="1:11" x14ac:dyDescent="0.2">
      <c r="A22" s="19"/>
      <c r="B22" s="14"/>
      <c r="C22" s="14"/>
      <c r="D22" s="14"/>
      <c r="E22" s="84"/>
      <c r="F22" s="14"/>
      <c r="G22" s="14"/>
      <c r="H22" s="14"/>
      <c r="I22" s="14"/>
      <c r="J22" s="14"/>
      <c r="K22" s="14"/>
    </row>
    <row r="23" spans="1:11" x14ac:dyDescent="0.2">
      <c r="A23" s="19"/>
      <c r="B23" s="14"/>
      <c r="C23" s="14"/>
      <c r="D23" s="14"/>
      <c r="E23" s="84"/>
      <c r="F23" s="14"/>
      <c r="G23" s="14"/>
      <c r="H23" s="14"/>
      <c r="I23" s="14"/>
      <c r="J23" s="14"/>
      <c r="K23" s="14"/>
    </row>
    <row r="24" spans="1:11" x14ac:dyDescent="0.2">
      <c r="A24" s="19"/>
      <c r="B24" s="14"/>
      <c r="C24" s="14"/>
      <c r="D24" s="14"/>
      <c r="E24" s="84"/>
      <c r="F24" s="14"/>
      <c r="G24" s="14"/>
      <c r="H24" s="14"/>
      <c r="I24" s="14"/>
      <c r="J24" s="14"/>
      <c r="K24" s="14"/>
    </row>
    <row r="25" spans="1:11" x14ac:dyDescent="0.2">
      <c r="A25" s="14"/>
      <c r="B25" s="14"/>
      <c r="C25" s="14"/>
      <c r="D25" s="14"/>
      <c r="E25" s="84"/>
      <c r="F25" s="14"/>
      <c r="G25" s="14"/>
      <c r="H25" s="14"/>
      <c r="I25" s="14"/>
      <c r="J25" s="14"/>
      <c r="K25" s="14"/>
    </row>
    <row r="26" spans="1:11" x14ac:dyDescent="0.2">
      <c r="A26" s="14"/>
      <c r="B26" s="14"/>
      <c r="C26" s="14"/>
      <c r="D26" s="14"/>
      <c r="E26" s="84"/>
      <c r="F26" s="14"/>
      <c r="G26" s="14"/>
      <c r="H26" s="14"/>
      <c r="I26" s="14"/>
      <c r="J26" s="14"/>
      <c r="K26" s="14"/>
    </row>
    <row r="27" spans="1:11" x14ac:dyDescent="0.2">
      <c r="A27" s="14"/>
      <c r="B27" s="14"/>
      <c r="C27" s="14"/>
      <c r="D27" s="14"/>
      <c r="E27" s="84"/>
      <c r="F27" s="14"/>
      <c r="G27" s="14"/>
      <c r="H27" s="14"/>
      <c r="I27" s="14"/>
      <c r="J27" s="14"/>
      <c r="K27" s="14"/>
    </row>
    <row r="28" spans="1:11" x14ac:dyDescent="0.2">
      <c r="A28" s="14"/>
      <c r="B28" s="14"/>
      <c r="C28" s="14"/>
      <c r="D28" s="14"/>
      <c r="E28" s="84"/>
      <c r="F28" s="14"/>
      <c r="G28" s="14"/>
      <c r="H28" s="14"/>
      <c r="I28" s="14"/>
      <c r="J28" s="14"/>
      <c r="K28" s="14"/>
    </row>
    <row r="29" spans="1:11" x14ac:dyDescent="0.2">
      <c r="A29" s="14"/>
      <c r="B29" s="14"/>
      <c r="C29" s="14"/>
      <c r="D29" s="14"/>
      <c r="E29" s="84"/>
      <c r="F29" s="14"/>
      <c r="G29" s="14"/>
      <c r="H29" s="14"/>
      <c r="I29" s="14"/>
      <c r="J29" s="14"/>
      <c r="K29" s="14"/>
    </row>
    <row r="30" spans="1:11" x14ac:dyDescent="0.2">
      <c r="A30" s="14"/>
      <c r="B30" s="14"/>
      <c r="C30" s="14"/>
      <c r="D30" s="14"/>
      <c r="E30" s="84"/>
      <c r="F30" s="14"/>
      <c r="G30" s="14"/>
      <c r="H30" s="14"/>
      <c r="I30" s="14"/>
      <c r="J30" s="14"/>
      <c r="K30" s="14"/>
    </row>
    <row r="31" spans="1:11" x14ac:dyDescent="0.2">
      <c r="A31" s="14"/>
      <c r="B31" s="14"/>
      <c r="C31" s="14"/>
      <c r="D31" s="14"/>
      <c r="E31" s="84"/>
      <c r="F31" s="14"/>
      <c r="G31" s="14"/>
      <c r="H31" s="14"/>
      <c r="I31" s="14"/>
      <c r="J31" s="14"/>
      <c r="K31" s="14"/>
    </row>
    <row r="32" spans="1:11" x14ac:dyDescent="0.2">
      <c r="A32" s="14"/>
      <c r="B32" s="14"/>
      <c r="C32" s="14"/>
      <c r="D32" s="14"/>
      <c r="E32" s="84"/>
      <c r="F32" s="14"/>
      <c r="G32" s="14"/>
      <c r="H32" s="14"/>
      <c r="I32" s="14"/>
      <c r="J32" s="14"/>
      <c r="K32" s="14"/>
    </row>
    <row r="33" spans="1:11" x14ac:dyDescent="0.2">
      <c r="A33" s="14"/>
      <c r="B33" s="14"/>
      <c r="C33" s="14"/>
      <c r="D33" s="14"/>
      <c r="E33" s="84"/>
      <c r="F33" s="14"/>
      <c r="G33" s="14"/>
      <c r="H33" s="14"/>
      <c r="I33" s="14"/>
      <c r="J33" s="14"/>
      <c r="K33" s="14"/>
    </row>
    <row r="34" spans="1:11" x14ac:dyDescent="0.2">
      <c r="A34" s="14"/>
      <c r="B34" s="14"/>
      <c r="C34" s="14"/>
      <c r="D34" s="14"/>
      <c r="E34" s="84"/>
      <c r="F34" s="14"/>
      <c r="G34" s="14"/>
      <c r="H34" s="14"/>
      <c r="I34" s="14"/>
      <c r="J34" s="14"/>
      <c r="K34" s="14"/>
    </row>
    <row r="35" spans="1:11" x14ac:dyDescent="0.2">
      <c r="A35" s="14"/>
      <c r="B35" s="14"/>
      <c r="C35" s="14"/>
      <c r="D35" s="14"/>
      <c r="E35" s="84"/>
      <c r="F35" s="14"/>
      <c r="G35" s="14"/>
      <c r="H35" s="14"/>
      <c r="I35" s="14"/>
      <c r="J35" s="14"/>
      <c r="K35" s="14"/>
    </row>
    <row r="36" spans="1:11" x14ac:dyDescent="0.2">
      <c r="A36" s="14"/>
      <c r="B36" s="14"/>
      <c r="C36" s="14"/>
      <c r="D36" s="14"/>
      <c r="E36" s="84"/>
      <c r="F36" s="14"/>
      <c r="G36" s="14"/>
      <c r="H36" s="14"/>
      <c r="I36" s="14"/>
      <c r="J36" s="14"/>
      <c r="K36" s="14"/>
    </row>
    <row r="37" spans="1:11" x14ac:dyDescent="0.2">
      <c r="A37" s="14"/>
      <c r="B37" s="14"/>
      <c r="C37" s="14"/>
      <c r="D37" s="14"/>
      <c r="E37" s="84"/>
      <c r="F37" s="14"/>
      <c r="G37" s="14"/>
      <c r="H37" s="14"/>
      <c r="I37" s="14"/>
      <c r="J37" s="14"/>
      <c r="K37" s="14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4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lentele</vt:lpstr>
      <vt:lpstr>2016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2016-02-12T12:30:36Z</cp:lastPrinted>
  <dcterms:created xsi:type="dcterms:W3CDTF">2005-07-20T12:43:59Z</dcterms:created>
  <dcterms:modified xsi:type="dcterms:W3CDTF">2016-11-15T08:22:31Z</dcterms:modified>
</cp:coreProperties>
</file>